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H:\FOTR DELO\ŠOLE\JN 2026\OŠ ŠENTVID\POPRAVEK 10.6.2026\"/>
    </mc:Choice>
  </mc:AlternateContent>
  <xr:revisionPtr revIDLastSave="0" documentId="13_ncr:1_{3377B3F3-1FBB-468B-A269-D313A71AEE3D}" xr6:coauthVersionLast="47" xr6:coauthVersionMax="47" xr10:uidLastSave="{00000000-0000-0000-0000-000000000000}"/>
  <bookViews>
    <workbookView xWindow="17916" yWindow="2604" windowWidth="31872" windowHeight="22128" xr2:uid="{00000000-000D-0000-FFFF-FFFF00000000}"/>
  </bookViews>
  <sheets>
    <sheet name="VSI_SKLOPI" sheetId="3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61" i="34" l="1"/>
  <c r="M935" i="34"/>
  <c r="H937" i="34" s="1"/>
  <c r="M907" i="34"/>
  <c r="H909" i="34" s="1"/>
  <c r="M875" i="34"/>
  <c r="H877" i="34" s="1"/>
  <c r="M844" i="34"/>
  <c r="H846" i="34" s="1"/>
  <c r="M815" i="34"/>
  <c r="H817" i="34" s="1"/>
  <c r="H859" i="34" s="1"/>
  <c r="M735" i="34"/>
  <c r="H737" i="34" s="1"/>
  <c r="M691" i="34"/>
  <c r="H693" i="34" s="1"/>
  <c r="M661" i="34"/>
  <c r="H663" i="34" s="1"/>
  <c r="M639" i="34"/>
  <c r="H641" i="34" s="1"/>
  <c r="M612" i="34"/>
  <c r="H614" i="34" s="1"/>
  <c r="M589" i="34"/>
  <c r="H591" i="34" s="1"/>
  <c r="M566" i="34"/>
  <c r="H568" i="34" s="1"/>
  <c r="M536" i="34"/>
  <c r="H538" i="34" s="1"/>
  <c r="M483" i="34"/>
  <c r="H485" i="34" s="1"/>
  <c r="M452" i="34"/>
  <c r="H454" i="34" s="1"/>
  <c r="M387" i="34"/>
  <c r="H389" i="34" s="1"/>
  <c r="M351" i="34"/>
  <c r="H353" i="34" s="1"/>
  <c r="M326" i="34"/>
  <c r="H328" i="34" s="1"/>
  <c r="M286" i="34"/>
  <c r="H288" i="34" s="1"/>
  <c r="M258" i="34"/>
  <c r="H260" i="34" s="1"/>
  <c r="M244" i="34"/>
  <c r="H246" i="34" s="1"/>
  <c r="M219" i="34"/>
  <c r="H221" i="34" s="1"/>
  <c r="M186" i="34"/>
  <c r="H188" i="34" s="1"/>
  <c r="M167" i="34"/>
  <c r="H169" i="34" s="1"/>
  <c r="M144" i="34"/>
  <c r="H146" i="34" s="1"/>
  <c r="M91" i="34"/>
  <c r="H93" i="34" s="1"/>
  <c r="H371" i="34"/>
  <c r="H922" i="34"/>
  <c r="H888" i="34"/>
  <c r="H836" i="34"/>
  <c r="H744" i="34"/>
  <c r="H704" i="34"/>
  <c r="H675" i="34"/>
  <c r="H655" i="34"/>
  <c r="H626" i="34"/>
  <c r="H607" i="34"/>
  <c r="H581" i="34"/>
  <c r="H548" i="34"/>
  <c r="H493" i="34"/>
  <c r="H458" i="34"/>
  <c r="H397" i="34"/>
  <c r="H381" i="34"/>
  <c r="H365" i="34"/>
  <c r="H335" i="34"/>
  <c r="H298" i="34"/>
  <c r="H271" i="34"/>
  <c r="H196" i="34"/>
  <c r="H182" i="34"/>
  <c r="H234" i="34"/>
  <c r="H155" i="34"/>
  <c r="H101" i="34"/>
  <c r="H82" i="34"/>
  <c r="H58" i="34" l="1"/>
  <c r="L934" i="34" l="1"/>
  <c r="J934" i="34"/>
  <c r="K934" i="34" s="1"/>
  <c r="L933" i="34"/>
  <c r="J933" i="34"/>
  <c r="K933" i="34" s="1"/>
  <c r="L932" i="34"/>
  <c r="J932" i="34"/>
  <c r="K932" i="34" s="1"/>
  <c r="L931" i="34"/>
  <c r="J931" i="34"/>
  <c r="K931" i="34" s="1"/>
  <c r="L930" i="34"/>
  <c r="J930" i="34"/>
  <c r="K930" i="34" s="1"/>
  <c r="L929" i="34"/>
  <c r="J929" i="34"/>
  <c r="K929" i="34" s="1"/>
  <c r="L928" i="34"/>
  <c r="J928" i="34"/>
  <c r="K928" i="34" s="1"/>
  <c r="L927" i="34"/>
  <c r="J927" i="34"/>
  <c r="K927" i="34" s="1"/>
  <c r="L926" i="34"/>
  <c r="J926" i="34"/>
  <c r="K926" i="34" s="1"/>
  <c r="L925" i="34"/>
  <c r="J925" i="34"/>
  <c r="K925" i="34" s="1"/>
  <c r="L906" i="34"/>
  <c r="J906" i="34"/>
  <c r="K906" i="34" s="1"/>
  <c r="L905" i="34"/>
  <c r="J905" i="34"/>
  <c r="K905" i="34" s="1"/>
  <c r="L904" i="34"/>
  <c r="J904" i="34"/>
  <c r="K904" i="34" s="1"/>
  <c r="L903" i="34"/>
  <c r="J903" i="34"/>
  <c r="K903" i="34" s="1"/>
  <c r="L902" i="34"/>
  <c r="J902" i="34"/>
  <c r="K902" i="34" s="1"/>
  <c r="L901" i="34"/>
  <c r="J901" i="34"/>
  <c r="K901" i="34" s="1"/>
  <c r="L900" i="34"/>
  <c r="J900" i="34"/>
  <c r="K900" i="34" s="1"/>
  <c r="L899" i="34"/>
  <c r="J899" i="34"/>
  <c r="K899" i="34" s="1"/>
  <c r="L898" i="34"/>
  <c r="J898" i="34"/>
  <c r="K898" i="34" s="1"/>
  <c r="L897" i="34"/>
  <c r="J897" i="34"/>
  <c r="K897" i="34" s="1"/>
  <c r="L896" i="34"/>
  <c r="J896" i="34"/>
  <c r="K896" i="34" s="1"/>
  <c r="L895" i="34"/>
  <c r="J895" i="34"/>
  <c r="K895" i="34" s="1"/>
  <c r="L894" i="34"/>
  <c r="J894" i="34"/>
  <c r="K894" i="34" s="1"/>
  <c r="L893" i="34"/>
  <c r="J893" i="34"/>
  <c r="K893" i="34" s="1"/>
  <c r="L892" i="34"/>
  <c r="J892" i="34"/>
  <c r="K892" i="34" s="1"/>
  <c r="L891" i="34"/>
  <c r="J891" i="34"/>
  <c r="K891" i="34" s="1"/>
  <c r="L874" i="34"/>
  <c r="J874" i="34"/>
  <c r="K874" i="34" s="1"/>
  <c r="L873" i="34"/>
  <c r="J873" i="34"/>
  <c r="K873" i="34" s="1"/>
  <c r="L872" i="34"/>
  <c r="J872" i="34"/>
  <c r="K872" i="34" s="1"/>
  <c r="L871" i="34"/>
  <c r="J871" i="34"/>
  <c r="K871" i="34" s="1"/>
  <c r="L870" i="34"/>
  <c r="J870" i="34"/>
  <c r="K870" i="34" s="1"/>
  <c r="L869" i="34"/>
  <c r="J869" i="34"/>
  <c r="K869" i="34" s="1"/>
  <c r="L868" i="34"/>
  <c r="J868" i="34"/>
  <c r="K868" i="34" s="1"/>
  <c r="L867" i="34"/>
  <c r="J867" i="34"/>
  <c r="K867" i="34" s="1"/>
  <c r="L866" i="34"/>
  <c r="J866" i="34"/>
  <c r="K866" i="34" s="1"/>
  <c r="L865" i="34"/>
  <c r="J865" i="34"/>
  <c r="K865" i="34" s="1"/>
  <c r="L864" i="34"/>
  <c r="J864" i="34"/>
  <c r="K864" i="34" s="1"/>
  <c r="L863" i="34"/>
  <c r="J863" i="34"/>
  <c r="K863" i="34" s="1"/>
  <c r="L862" i="34"/>
  <c r="J862" i="34"/>
  <c r="K862" i="34" s="1"/>
  <c r="L843" i="34"/>
  <c r="J843" i="34"/>
  <c r="K843" i="34" s="1"/>
  <c r="L842" i="34"/>
  <c r="J842" i="34"/>
  <c r="K842" i="34" s="1"/>
  <c r="L841" i="34"/>
  <c r="J841" i="34"/>
  <c r="K841" i="34" s="1"/>
  <c r="L840" i="34"/>
  <c r="J840" i="34"/>
  <c r="K840" i="34" s="1"/>
  <c r="L839" i="34"/>
  <c r="J839" i="34"/>
  <c r="K839" i="34" s="1"/>
  <c r="L814" i="34"/>
  <c r="J814" i="34"/>
  <c r="K814" i="34" s="1"/>
  <c r="L813" i="34"/>
  <c r="J813" i="34"/>
  <c r="K813" i="34" s="1"/>
  <c r="L812" i="34"/>
  <c r="J812" i="34"/>
  <c r="K812" i="34" s="1"/>
  <c r="L811" i="34"/>
  <c r="J811" i="34"/>
  <c r="K811" i="34" s="1"/>
  <c r="L810" i="34"/>
  <c r="J810" i="34"/>
  <c r="K810" i="34" s="1"/>
  <c r="L809" i="34"/>
  <c r="J809" i="34"/>
  <c r="K809" i="34" s="1"/>
  <c r="L808" i="34"/>
  <c r="J808" i="34"/>
  <c r="K808" i="34" s="1"/>
  <c r="L807" i="34"/>
  <c r="J807" i="34"/>
  <c r="K807" i="34" s="1"/>
  <c r="L806" i="34"/>
  <c r="J806" i="34"/>
  <c r="K806" i="34" s="1"/>
  <c r="L805" i="34"/>
  <c r="J805" i="34"/>
  <c r="K805" i="34" s="1"/>
  <c r="L804" i="34"/>
  <c r="J804" i="34"/>
  <c r="K804" i="34" s="1"/>
  <c r="L803" i="34"/>
  <c r="J803" i="34"/>
  <c r="K803" i="34" s="1"/>
  <c r="L802" i="34"/>
  <c r="J802" i="34"/>
  <c r="K802" i="34" s="1"/>
  <c r="L801" i="34"/>
  <c r="J801" i="34"/>
  <c r="K801" i="34" s="1"/>
  <c r="L800" i="34"/>
  <c r="J800" i="34"/>
  <c r="K800" i="34" s="1"/>
  <c r="L799" i="34"/>
  <c r="J799" i="34"/>
  <c r="K799" i="34" s="1"/>
  <c r="L798" i="34"/>
  <c r="J798" i="34"/>
  <c r="K798" i="34" s="1"/>
  <c r="L797" i="34"/>
  <c r="J797" i="34"/>
  <c r="K797" i="34" s="1"/>
  <c r="L796" i="34"/>
  <c r="J796" i="34"/>
  <c r="K796" i="34" s="1"/>
  <c r="L795" i="34"/>
  <c r="J795" i="34"/>
  <c r="K795" i="34" s="1"/>
  <c r="L794" i="34"/>
  <c r="J794" i="34"/>
  <c r="K794" i="34" s="1"/>
  <c r="L793" i="34"/>
  <c r="J793" i="34"/>
  <c r="K793" i="34" s="1"/>
  <c r="L792" i="34"/>
  <c r="J792" i="34"/>
  <c r="K792" i="34" s="1"/>
  <c r="L791" i="34"/>
  <c r="J791" i="34"/>
  <c r="K791" i="34" s="1"/>
  <c r="L790" i="34"/>
  <c r="J790" i="34"/>
  <c r="K790" i="34" s="1"/>
  <c r="L789" i="34"/>
  <c r="J789" i="34"/>
  <c r="K789" i="34" s="1"/>
  <c r="L788" i="34"/>
  <c r="J788" i="34"/>
  <c r="K788" i="34" s="1"/>
  <c r="L787" i="34"/>
  <c r="J787" i="34"/>
  <c r="K787" i="34" s="1"/>
  <c r="L786" i="34"/>
  <c r="J786" i="34"/>
  <c r="K786" i="34" s="1"/>
  <c r="L785" i="34"/>
  <c r="J785" i="34"/>
  <c r="K785" i="34" s="1"/>
  <c r="L784" i="34"/>
  <c r="J784" i="34"/>
  <c r="K784" i="34" s="1"/>
  <c r="L783" i="34"/>
  <c r="J783" i="34"/>
  <c r="K783" i="34" s="1"/>
  <c r="L782" i="34"/>
  <c r="J782" i="34"/>
  <c r="K782" i="34" s="1"/>
  <c r="L781" i="34"/>
  <c r="J781" i="34"/>
  <c r="K781" i="34" s="1"/>
  <c r="L780" i="34"/>
  <c r="J780" i="34"/>
  <c r="K780" i="34" s="1"/>
  <c r="L779" i="34"/>
  <c r="J779" i="34"/>
  <c r="K779" i="34" s="1"/>
  <c r="L778" i="34"/>
  <c r="J778" i="34"/>
  <c r="K778" i="34" s="1"/>
  <c r="L777" i="34"/>
  <c r="J777" i="34"/>
  <c r="K777" i="34" s="1"/>
  <c r="L776" i="34"/>
  <c r="J776" i="34"/>
  <c r="K776" i="34" s="1"/>
  <c r="L775" i="34"/>
  <c r="J775" i="34"/>
  <c r="K775" i="34" s="1"/>
  <c r="L774" i="34"/>
  <c r="J774" i="34"/>
  <c r="K774" i="34" s="1"/>
  <c r="L773" i="34"/>
  <c r="J773" i="34"/>
  <c r="K773" i="34" s="1"/>
  <c r="L772" i="34"/>
  <c r="J772" i="34"/>
  <c r="K772" i="34" s="1"/>
  <c r="L771" i="34"/>
  <c r="J771" i="34"/>
  <c r="K771" i="34" s="1"/>
  <c r="L770" i="34"/>
  <c r="J770" i="34"/>
  <c r="K770" i="34" s="1"/>
  <c r="L769" i="34"/>
  <c r="J769" i="34"/>
  <c r="K769" i="34" s="1"/>
  <c r="L768" i="34"/>
  <c r="J768" i="34"/>
  <c r="K768" i="34" s="1"/>
  <c r="L767" i="34"/>
  <c r="J767" i="34"/>
  <c r="K767" i="34" s="1"/>
  <c r="L766" i="34"/>
  <c r="J766" i="34"/>
  <c r="K766" i="34" s="1"/>
  <c r="L765" i="34"/>
  <c r="J765" i="34"/>
  <c r="K765" i="34" s="1"/>
  <c r="L764" i="34"/>
  <c r="J764" i="34"/>
  <c r="K764" i="34" s="1"/>
  <c r="L763" i="34"/>
  <c r="J763" i="34"/>
  <c r="K763" i="34" s="1"/>
  <c r="L762" i="34"/>
  <c r="J762" i="34"/>
  <c r="K762" i="34" s="1"/>
  <c r="L761" i="34"/>
  <c r="J761" i="34"/>
  <c r="K761" i="34" s="1"/>
  <c r="L760" i="34"/>
  <c r="J760" i="34"/>
  <c r="K760" i="34" s="1"/>
  <c r="L759" i="34"/>
  <c r="J759" i="34"/>
  <c r="K759" i="34" s="1"/>
  <c r="L758" i="34"/>
  <c r="J758" i="34"/>
  <c r="K758" i="34" s="1"/>
  <c r="L757" i="34"/>
  <c r="J757" i="34"/>
  <c r="K757" i="34" s="1"/>
  <c r="L756" i="34"/>
  <c r="J756" i="34"/>
  <c r="K756" i="34" s="1"/>
  <c r="L755" i="34"/>
  <c r="J755" i="34"/>
  <c r="K755" i="34" s="1"/>
  <c r="L754" i="34"/>
  <c r="J754" i="34"/>
  <c r="K754" i="34" s="1"/>
  <c r="L753" i="34"/>
  <c r="J753" i="34"/>
  <c r="K753" i="34" s="1"/>
  <c r="L752" i="34"/>
  <c r="J752" i="34"/>
  <c r="K752" i="34" s="1"/>
  <c r="L751" i="34"/>
  <c r="J751" i="34"/>
  <c r="K751" i="34" s="1"/>
  <c r="L750" i="34"/>
  <c r="J750" i="34"/>
  <c r="K750" i="34" s="1"/>
  <c r="L749" i="34"/>
  <c r="J749" i="34"/>
  <c r="K749" i="34" s="1"/>
  <c r="L748" i="34"/>
  <c r="J748" i="34"/>
  <c r="K748" i="34" s="1"/>
  <c r="L747" i="34"/>
  <c r="J747" i="34"/>
  <c r="K747" i="34" s="1"/>
  <c r="L734" i="34"/>
  <c r="J734" i="34"/>
  <c r="K734" i="34" s="1"/>
  <c r="L733" i="34"/>
  <c r="J733" i="34"/>
  <c r="K733" i="34" s="1"/>
  <c r="L732" i="34"/>
  <c r="J732" i="34"/>
  <c r="K732" i="34" s="1"/>
  <c r="L731" i="34"/>
  <c r="J731" i="34"/>
  <c r="K731" i="34" s="1"/>
  <c r="L730" i="34"/>
  <c r="J730" i="34"/>
  <c r="K730" i="34" s="1"/>
  <c r="L729" i="34"/>
  <c r="J729" i="34"/>
  <c r="K729" i="34" s="1"/>
  <c r="L728" i="34"/>
  <c r="J728" i="34"/>
  <c r="K728" i="34" s="1"/>
  <c r="L727" i="34"/>
  <c r="J727" i="34"/>
  <c r="K727" i="34" s="1"/>
  <c r="L726" i="34"/>
  <c r="J726" i="34"/>
  <c r="K726" i="34" s="1"/>
  <c r="L725" i="34"/>
  <c r="J725" i="34"/>
  <c r="K725" i="34" s="1"/>
  <c r="L724" i="34"/>
  <c r="J724" i="34"/>
  <c r="K724" i="34" s="1"/>
  <c r="L723" i="34"/>
  <c r="J723" i="34"/>
  <c r="K723" i="34" s="1"/>
  <c r="L722" i="34"/>
  <c r="J722" i="34"/>
  <c r="K722" i="34" s="1"/>
  <c r="L721" i="34"/>
  <c r="J721" i="34"/>
  <c r="K721" i="34" s="1"/>
  <c r="L720" i="34"/>
  <c r="J720" i="34"/>
  <c r="K720" i="34" s="1"/>
  <c r="L719" i="34"/>
  <c r="J719" i="34"/>
  <c r="K719" i="34" s="1"/>
  <c r="L718" i="34"/>
  <c r="J718" i="34"/>
  <c r="K718" i="34" s="1"/>
  <c r="L717" i="34"/>
  <c r="J717" i="34"/>
  <c r="K717" i="34" s="1"/>
  <c r="L716" i="34"/>
  <c r="J716" i="34"/>
  <c r="K716" i="34" s="1"/>
  <c r="L715" i="34"/>
  <c r="J715" i="34"/>
  <c r="K715" i="34" s="1"/>
  <c r="L714" i="34"/>
  <c r="J714" i="34"/>
  <c r="K714" i="34" s="1"/>
  <c r="L713" i="34"/>
  <c r="J713" i="34"/>
  <c r="K713" i="34" s="1"/>
  <c r="L712" i="34"/>
  <c r="J712" i="34"/>
  <c r="K712" i="34" s="1"/>
  <c r="L711" i="34"/>
  <c r="J711" i="34"/>
  <c r="K711" i="34" s="1"/>
  <c r="L710" i="34"/>
  <c r="J710" i="34"/>
  <c r="K710" i="34" s="1"/>
  <c r="L709" i="34"/>
  <c r="J709" i="34"/>
  <c r="K709" i="34" s="1"/>
  <c r="L708" i="34"/>
  <c r="J708" i="34"/>
  <c r="K708" i="34" s="1"/>
  <c r="L707" i="34"/>
  <c r="J707" i="34"/>
  <c r="K707" i="34" s="1"/>
  <c r="L690" i="34"/>
  <c r="J690" i="34"/>
  <c r="K690" i="34" s="1"/>
  <c r="L689" i="34"/>
  <c r="J689" i="34"/>
  <c r="K689" i="34" s="1"/>
  <c r="L688" i="34"/>
  <c r="J688" i="34"/>
  <c r="K688" i="34" s="1"/>
  <c r="L687" i="34"/>
  <c r="J687" i="34"/>
  <c r="K687" i="34" s="1"/>
  <c r="L686" i="34"/>
  <c r="J686" i="34"/>
  <c r="K686" i="34" s="1"/>
  <c r="L685" i="34"/>
  <c r="J685" i="34"/>
  <c r="K685" i="34" s="1"/>
  <c r="L684" i="34"/>
  <c r="J684" i="34"/>
  <c r="K684" i="34" s="1"/>
  <c r="L683" i="34"/>
  <c r="J683" i="34"/>
  <c r="K683" i="34" s="1"/>
  <c r="L682" i="34"/>
  <c r="J682" i="34"/>
  <c r="K682" i="34" s="1"/>
  <c r="L681" i="34"/>
  <c r="J681" i="34"/>
  <c r="K681" i="34" s="1"/>
  <c r="L680" i="34"/>
  <c r="J680" i="34"/>
  <c r="K680" i="34" s="1"/>
  <c r="L679" i="34"/>
  <c r="J679" i="34"/>
  <c r="K679" i="34" s="1"/>
  <c r="L678" i="34"/>
  <c r="J678" i="34"/>
  <c r="K678" i="34" s="1"/>
  <c r="L660" i="34"/>
  <c r="J660" i="34"/>
  <c r="K660" i="34" s="1"/>
  <c r="L659" i="34"/>
  <c r="J659" i="34"/>
  <c r="K659" i="34" s="1"/>
  <c r="L658" i="34"/>
  <c r="J658" i="34"/>
  <c r="K658" i="34" s="1"/>
  <c r="L638" i="34"/>
  <c r="J638" i="34"/>
  <c r="K638" i="34" s="1"/>
  <c r="L637" i="34"/>
  <c r="J637" i="34"/>
  <c r="K637" i="34" s="1"/>
  <c r="L636" i="34"/>
  <c r="J636" i="34"/>
  <c r="K636" i="34" s="1"/>
  <c r="L635" i="34"/>
  <c r="J635" i="34"/>
  <c r="K635" i="34" s="1"/>
  <c r="L634" i="34"/>
  <c r="J634" i="34"/>
  <c r="K634" i="34" s="1"/>
  <c r="L633" i="34"/>
  <c r="J633" i="34"/>
  <c r="K633" i="34" s="1"/>
  <c r="L632" i="34"/>
  <c r="J632" i="34"/>
  <c r="K632" i="34" s="1"/>
  <c r="L631" i="34"/>
  <c r="J631" i="34"/>
  <c r="K631" i="34" s="1"/>
  <c r="L630" i="34"/>
  <c r="J630" i="34"/>
  <c r="K630" i="34" s="1"/>
  <c r="L629" i="34"/>
  <c r="J629" i="34"/>
  <c r="K629" i="34" s="1"/>
  <c r="L611" i="34"/>
  <c r="J611" i="34"/>
  <c r="K611" i="34" s="1"/>
  <c r="L610" i="34"/>
  <c r="J610" i="34"/>
  <c r="K610" i="34" s="1"/>
  <c r="L588" i="34"/>
  <c r="J588" i="34"/>
  <c r="K588" i="34" s="1"/>
  <c r="L587" i="34"/>
  <c r="J587" i="34"/>
  <c r="K587" i="34" s="1"/>
  <c r="L586" i="34"/>
  <c r="J586" i="34"/>
  <c r="K586" i="34" s="1"/>
  <c r="L585" i="34"/>
  <c r="J585" i="34"/>
  <c r="K585" i="34" s="1"/>
  <c r="L584" i="34"/>
  <c r="J584" i="34"/>
  <c r="K584" i="34" s="1"/>
  <c r="L565" i="34"/>
  <c r="J565" i="34"/>
  <c r="K565" i="34" s="1"/>
  <c r="L564" i="34"/>
  <c r="J564" i="34"/>
  <c r="K564" i="34" s="1"/>
  <c r="L563" i="34"/>
  <c r="J563" i="34"/>
  <c r="K563" i="34" s="1"/>
  <c r="L562" i="34"/>
  <c r="J562" i="34"/>
  <c r="K562" i="34" s="1"/>
  <c r="L561" i="34"/>
  <c r="J561" i="34"/>
  <c r="K561" i="34" s="1"/>
  <c r="L560" i="34"/>
  <c r="J560" i="34"/>
  <c r="K560" i="34" s="1"/>
  <c r="L559" i="34"/>
  <c r="J559" i="34"/>
  <c r="K559" i="34" s="1"/>
  <c r="L558" i="34"/>
  <c r="J558" i="34"/>
  <c r="K558" i="34" s="1"/>
  <c r="L557" i="34"/>
  <c r="J557" i="34"/>
  <c r="K557" i="34" s="1"/>
  <c r="L556" i="34"/>
  <c r="J556" i="34"/>
  <c r="K556" i="34" s="1"/>
  <c r="L555" i="34"/>
  <c r="J555" i="34"/>
  <c r="K555" i="34" s="1"/>
  <c r="L554" i="34"/>
  <c r="J554" i="34"/>
  <c r="K554" i="34" s="1"/>
  <c r="L553" i="34"/>
  <c r="J553" i="34"/>
  <c r="K553" i="34" s="1"/>
  <c r="L552" i="34"/>
  <c r="J552" i="34"/>
  <c r="K552" i="34" s="1"/>
  <c r="L551" i="34"/>
  <c r="J551" i="34"/>
  <c r="K551" i="34" s="1"/>
  <c r="L535" i="34"/>
  <c r="J535" i="34"/>
  <c r="K535" i="34" s="1"/>
  <c r="L534" i="34"/>
  <c r="J534" i="34"/>
  <c r="K534" i="34" s="1"/>
  <c r="L533" i="34"/>
  <c r="J533" i="34"/>
  <c r="K533" i="34" s="1"/>
  <c r="L532" i="34"/>
  <c r="J532" i="34"/>
  <c r="K532" i="34" s="1"/>
  <c r="L531" i="34"/>
  <c r="J531" i="34"/>
  <c r="K531" i="34" s="1"/>
  <c r="L530" i="34"/>
  <c r="J530" i="34"/>
  <c r="K530" i="34" s="1"/>
  <c r="L529" i="34"/>
  <c r="J529" i="34"/>
  <c r="K529" i="34" s="1"/>
  <c r="L528" i="34"/>
  <c r="J528" i="34"/>
  <c r="K528" i="34" s="1"/>
  <c r="L527" i="34"/>
  <c r="J527" i="34"/>
  <c r="K527" i="34" s="1"/>
  <c r="L526" i="34"/>
  <c r="J526" i="34"/>
  <c r="K526" i="34" s="1"/>
  <c r="L525" i="34"/>
  <c r="J525" i="34"/>
  <c r="K525" i="34" s="1"/>
  <c r="L524" i="34"/>
  <c r="J524" i="34"/>
  <c r="K524" i="34" s="1"/>
  <c r="L523" i="34"/>
  <c r="J523" i="34"/>
  <c r="K523" i="34" s="1"/>
  <c r="L522" i="34"/>
  <c r="J522" i="34"/>
  <c r="K522" i="34" s="1"/>
  <c r="L521" i="34"/>
  <c r="J521" i="34"/>
  <c r="K521" i="34" s="1"/>
  <c r="L520" i="34"/>
  <c r="J520" i="34"/>
  <c r="K520" i="34" s="1"/>
  <c r="L519" i="34"/>
  <c r="J519" i="34"/>
  <c r="K519" i="34" s="1"/>
  <c r="L518" i="34"/>
  <c r="J518" i="34"/>
  <c r="K518" i="34" s="1"/>
  <c r="L517" i="34"/>
  <c r="J517" i="34"/>
  <c r="K517" i="34" s="1"/>
  <c r="L516" i="34"/>
  <c r="J516" i="34"/>
  <c r="K516" i="34" s="1"/>
  <c r="L515" i="34"/>
  <c r="J515" i="34"/>
  <c r="K515" i="34" s="1"/>
  <c r="L514" i="34"/>
  <c r="J514" i="34"/>
  <c r="K514" i="34" s="1"/>
  <c r="L513" i="34"/>
  <c r="J513" i="34"/>
  <c r="K513" i="34" s="1"/>
  <c r="L512" i="34"/>
  <c r="J512" i="34"/>
  <c r="K512" i="34" s="1"/>
  <c r="L511" i="34"/>
  <c r="J511" i="34"/>
  <c r="K511" i="34" s="1"/>
  <c r="L510" i="34"/>
  <c r="J510" i="34"/>
  <c r="K510" i="34" s="1"/>
  <c r="L509" i="34"/>
  <c r="J509" i="34"/>
  <c r="K509" i="34" s="1"/>
  <c r="L508" i="34"/>
  <c r="J508" i="34"/>
  <c r="K508" i="34" s="1"/>
  <c r="L507" i="34"/>
  <c r="J507" i="34"/>
  <c r="K507" i="34" s="1"/>
  <c r="L506" i="34"/>
  <c r="J506" i="34"/>
  <c r="K506" i="34" s="1"/>
  <c r="L505" i="34"/>
  <c r="J505" i="34"/>
  <c r="K505" i="34" s="1"/>
  <c r="L504" i="34"/>
  <c r="J504" i="34"/>
  <c r="K504" i="34" s="1"/>
  <c r="L503" i="34"/>
  <c r="J503" i="34"/>
  <c r="K503" i="34" s="1"/>
  <c r="L502" i="34"/>
  <c r="J502" i="34"/>
  <c r="K502" i="34" s="1"/>
  <c r="L501" i="34"/>
  <c r="J501" i="34"/>
  <c r="K501" i="34" s="1"/>
  <c r="L500" i="34"/>
  <c r="J500" i="34"/>
  <c r="K500" i="34" s="1"/>
  <c r="L499" i="34"/>
  <c r="J499" i="34"/>
  <c r="K499" i="34" s="1"/>
  <c r="L498" i="34"/>
  <c r="J498" i="34"/>
  <c r="K498" i="34" s="1"/>
  <c r="L497" i="34"/>
  <c r="J497" i="34"/>
  <c r="K497" i="34" s="1"/>
  <c r="L496" i="34"/>
  <c r="J496" i="34"/>
  <c r="K496" i="34" s="1"/>
  <c r="L482" i="34"/>
  <c r="J482" i="34"/>
  <c r="K482" i="34" s="1"/>
  <c r="L481" i="34"/>
  <c r="J481" i="34"/>
  <c r="K481" i="34" s="1"/>
  <c r="L480" i="34"/>
  <c r="J480" i="34"/>
  <c r="K480" i="34" s="1"/>
  <c r="L479" i="34"/>
  <c r="J479" i="34"/>
  <c r="K479" i="34" s="1"/>
  <c r="L478" i="34"/>
  <c r="J478" i="34"/>
  <c r="K478" i="34" s="1"/>
  <c r="L477" i="34"/>
  <c r="J477" i="34"/>
  <c r="K477" i="34" s="1"/>
  <c r="L476" i="34"/>
  <c r="J476" i="34"/>
  <c r="K476" i="34" s="1"/>
  <c r="L475" i="34"/>
  <c r="J475" i="34"/>
  <c r="K475" i="34" s="1"/>
  <c r="L474" i="34"/>
  <c r="J474" i="34"/>
  <c r="K474" i="34" s="1"/>
  <c r="L473" i="34"/>
  <c r="J473" i="34"/>
  <c r="K473" i="34" s="1"/>
  <c r="L472" i="34"/>
  <c r="J472" i="34"/>
  <c r="K472" i="34" s="1"/>
  <c r="L471" i="34"/>
  <c r="J471" i="34"/>
  <c r="K471" i="34" s="1"/>
  <c r="L470" i="34"/>
  <c r="J470" i="34"/>
  <c r="K470" i="34" s="1"/>
  <c r="L469" i="34"/>
  <c r="J469" i="34"/>
  <c r="K469" i="34" s="1"/>
  <c r="L468" i="34"/>
  <c r="J468" i="34"/>
  <c r="K468" i="34" s="1"/>
  <c r="L467" i="34"/>
  <c r="J467" i="34"/>
  <c r="K467" i="34" s="1"/>
  <c r="L466" i="34"/>
  <c r="J466" i="34"/>
  <c r="K466" i="34" s="1"/>
  <c r="L465" i="34"/>
  <c r="J465" i="34"/>
  <c r="K465" i="34" s="1"/>
  <c r="L464" i="34"/>
  <c r="J464" i="34"/>
  <c r="K464" i="34" s="1"/>
  <c r="L463" i="34"/>
  <c r="J463" i="34"/>
  <c r="K463" i="34" s="1"/>
  <c r="L462" i="34"/>
  <c r="J462" i="34"/>
  <c r="K462" i="34" s="1"/>
  <c r="L461" i="34"/>
  <c r="J461" i="34"/>
  <c r="K461" i="34" s="1"/>
  <c r="L451" i="34"/>
  <c r="J451" i="34"/>
  <c r="K451" i="34" s="1"/>
  <c r="L450" i="34"/>
  <c r="J450" i="34"/>
  <c r="K450" i="34" s="1"/>
  <c r="L448" i="34"/>
  <c r="J448" i="34"/>
  <c r="K448" i="34" s="1"/>
  <c r="L446" i="34"/>
  <c r="J446" i="34"/>
  <c r="K446" i="34" s="1"/>
  <c r="L445" i="34"/>
  <c r="J445" i="34"/>
  <c r="K445" i="34" s="1"/>
  <c r="L444" i="34"/>
  <c r="J444" i="34"/>
  <c r="K444" i="34" s="1"/>
  <c r="L443" i="34"/>
  <c r="J443" i="34"/>
  <c r="K443" i="34" s="1"/>
  <c r="L442" i="34"/>
  <c r="J442" i="34"/>
  <c r="K442" i="34" s="1"/>
  <c r="L441" i="34"/>
  <c r="J441" i="34"/>
  <c r="K441" i="34" s="1"/>
  <c r="L440" i="34"/>
  <c r="J440" i="34"/>
  <c r="K440" i="34" s="1"/>
  <c r="L439" i="34"/>
  <c r="J439" i="34"/>
  <c r="K439" i="34" s="1"/>
  <c r="L438" i="34"/>
  <c r="J438" i="34"/>
  <c r="K438" i="34" s="1"/>
  <c r="L437" i="34"/>
  <c r="J437" i="34"/>
  <c r="K437" i="34" s="1"/>
  <c r="L435" i="34"/>
  <c r="J435" i="34"/>
  <c r="K435" i="34" s="1"/>
  <c r="L434" i="34"/>
  <c r="J434" i="34"/>
  <c r="K434" i="34" s="1"/>
  <c r="L433" i="34"/>
  <c r="J433" i="34"/>
  <c r="K433" i="34" s="1"/>
  <c r="L431" i="34"/>
  <c r="J431" i="34"/>
  <c r="K431" i="34" s="1"/>
  <c r="L430" i="34"/>
  <c r="J430" i="34"/>
  <c r="K430" i="34" s="1"/>
  <c r="L429" i="34"/>
  <c r="J429" i="34"/>
  <c r="K429" i="34" s="1"/>
  <c r="L428" i="34"/>
  <c r="J428" i="34"/>
  <c r="K428" i="34" s="1"/>
  <c r="L427" i="34"/>
  <c r="J427" i="34"/>
  <c r="K427" i="34" s="1"/>
  <c r="L426" i="34"/>
  <c r="J426" i="34"/>
  <c r="K426" i="34" s="1"/>
  <c r="L424" i="34"/>
  <c r="J424" i="34"/>
  <c r="K424" i="34" s="1"/>
  <c r="L423" i="34"/>
  <c r="J423" i="34"/>
  <c r="K423" i="34" s="1"/>
  <c r="L422" i="34"/>
  <c r="J422" i="34"/>
  <c r="K422" i="34" s="1"/>
  <c r="L421" i="34"/>
  <c r="J421" i="34"/>
  <c r="K421" i="34" s="1"/>
  <c r="L419" i="34"/>
  <c r="J419" i="34"/>
  <c r="K419" i="34" s="1"/>
  <c r="L417" i="34"/>
  <c r="J417" i="34"/>
  <c r="K417" i="34" s="1"/>
  <c r="L416" i="34"/>
  <c r="J416" i="34"/>
  <c r="K416" i="34" s="1"/>
  <c r="L413" i="34"/>
  <c r="J413" i="34"/>
  <c r="K413" i="34" s="1"/>
  <c r="L412" i="34"/>
  <c r="J412" i="34"/>
  <c r="K412" i="34" s="1"/>
  <c r="L410" i="34"/>
  <c r="J410" i="34"/>
  <c r="K410" i="34" s="1"/>
  <c r="L408" i="34"/>
  <c r="J408" i="34"/>
  <c r="K408" i="34" s="1"/>
  <c r="L407" i="34"/>
  <c r="J407" i="34"/>
  <c r="K407" i="34" s="1"/>
  <c r="L406" i="34"/>
  <c r="J406" i="34"/>
  <c r="K406" i="34" s="1"/>
  <c r="L405" i="34"/>
  <c r="J405" i="34"/>
  <c r="K405" i="34" s="1"/>
  <c r="L404" i="34"/>
  <c r="J404" i="34"/>
  <c r="K404" i="34" s="1"/>
  <c r="L401" i="34"/>
  <c r="J401" i="34"/>
  <c r="K401" i="34" s="1"/>
  <c r="L400" i="34"/>
  <c r="J400" i="34"/>
  <c r="K400" i="34" s="1"/>
  <c r="L386" i="34"/>
  <c r="J386" i="34"/>
  <c r="K386" i="34" s="1"/>
  <c r="L385" i="34"/>
  <c r="J385" i="34"/>
  <c r="K385" i="34" s="1"/>
  <c r="L384" i="34"/>
  <c r="J384" i="34"/>
  <c r="K384" i="34" s="1"/>
  <c r="L368" i="34"/>
  <c r="L369" i="34" s="1"/>
  <c r="J368" i="34"/>
  <c r="K368" i="34" s="1"/>
  <c r="K369" i="34" s="1"/>
  <c r="H370" i="34" s="1"/>
  <c r="L350" i="34"/>
  <c r="J350" i="34"/>
  <c r="K350" i="34" s="1"/>
  <c r="L349" i="34"/>
  <c r="J349" i="34"/>
  <c r="K349" i="34" s="1"/>
  <c r="L348" i="34"/>
  <c r="J348" i="34"/>
  <c r="K348" i="34" s="1"/>
  <c r="L347" i="34"/>
  <c r="J347" i="34"/>
  <c r="K347" i="34" s="1"/>
  <c r="L346" i="34"/>
  <c r="J346" i="34"/>
  <c r="K346" i="34" s="1"/>
  <c r="L345" i="34"/>
  <c r="J345" i="34"/>
  <c r="K345" i="34" s="1"/>
  <c r="L344" i="34"/>
  <c r="J344" i="34"/>
  <c r="K344" i="34" s="1"/>
  <c r="L343" i="34"/>
  <c r="J343" i="34"/>
  <c r="K343" i="34" s="1"/>
  <c r="L342" i="34"/>
  <c r="J342" i="34"/>
  <c r="K342" i="34" s="1"/>
  <c r="L341" i="34"/>
  <c r="J341" i="34"/>
  <c r="K341" i="34" s="1"/>
  <c r="L340" i="34"/>
  <c r="J340" i="34"/>
  <c r="K340" i="34" s="1"/>
  <c r="L339" i="34"/>
  <c r="J339" i="34"/>
  <c r="K339" i="34" s="1"/>
  <c r="L338" i="34"/>
  <c r="J338" i="34"/>
  <c r="K338" i="34" s="1"/>
  <c r="L325" i="34"/>
  <c r="J325" i="34"/>
  <c r="K325" i="34" s="1"/>
  <c r="L324" i="34"/>
  <c r="J324" i="34"/>
  <c r="K324" i="34" s="1"/>
  <c r="L323" i="34"/>
  <c r="J323" i="34"/>
  <c r="K323" i="34" s="1"/>
  <c r="L322" i="34"/>
  <c r="J322" i="34"/>
  <c r="K322" i="34" s="1"/>
  <c r="L321" i="34"/>
  <c r="J321" i="34"/>
  <c r="K321" i="34" s="1"/>
  <c r="L320" i="34"/>
  <c r="J320" i="34"/>
  <c r="K320" i="34" s="1"/>
  <c r="L319" i="34"/>
  <c r="J319" i="34"/>
  <c r="K319" i="34" s="1"/>
  <c r="L318" i="34"/>
  <c r="J318" i="34"/>
  <c r="K318" i="34" s="1"/>
  <c r="L317" i="34"/>
  <c r="J317" i="34"/>
  <c r="K317" i="34" s="1"/>
  <c r="L316" i="34"/>
  <c r="J316" i="34"/>
  <c r="K316" i="34" s="1"/>
  <c r="L315" i="34"/>
  <c r="J315" i="34"/>
  <c r="K315" i="34" s="1"/>
  <c r="L314" i="34"/>
  <c r="J314" i="34"/>
  <c r="K314" i="34" s="1"/>
  <c r="L313" i="34"/>
  <c r="J313" i="34"/>
  <c r="K313" i="34" s="1"/>
  <c r="L312" i="34"/>
  <c r="J312" i="34"/>
  <c r="K312" i="34" s="1"/>
  <c r="L311" i="34"/>
  <c r="J311" i="34"/>
  <c r="K311" i="34" s="1"/>
  <c r="L310" i="34"/>
  <c r="J310" i="34"/>
  <c r="K310" i="34" s="1"/>
  <c r="L309" i="34"/>
  <c r="J309" i="34"/>
  <c r="K309" i="34" s="1"/>
  <c r="L308" i="34"/>
  <c r="J308" i="34"/>
  <c r="K308" i="34" s="1"/>
  <c r="L307" i="34"/>
  <c r="J307" i="34"/>
  <c r="K307" i="34" s="1"/>
  <c r="L306" i="34"/>
  <c r="J306" i="34"/>
  <c r="K306" i="34" s="1"/>
  <c r="L305" i="34"/>
  <c r="J305" i="34"/>
  <c r="K305" i="34" s="1"/>
  <c r="L304" i="34"/>
  <c r="J304" i="34"/>
  <c r="K304" i="34" s="1"/>
  <c r="L303" i="34"/>
  <c r="J303" i="34"/>
  <c r="K303" i="34" s="1"/>
  <c r="L302" i="34"/>
  <c r="J302" i="34"/>
  <c r="K302" i="34" s="1"/>
  <c r="L301" i="34"/>
  <c r="J301" i="34"/>
  <c r="K301" i="34" s="1"/>
  <c r="L285" i="34"/>
  <c r="J285" i="34"/>
  <c r="K285" i="34" s="1"/>
  <c r="L284" i="34"/>
  <c r="J284" i="34"/>
  <c r="K284" i="34" s="1"/>
  <c r="L283" i="34"/>
  <c r="J283" i="34"/>
  <c r="K283" i="34" s="1"/>
  <c r="L282" i="34"/>
  <c r="J282" i="34"/>
  <c r="K282" i="34" s="1"/>
  <c r="L281" i="34"/>
  <c r="J281" i="34"/>
  <c r="K281" i="34" s="1"/>
  <c r="L280" i="34"/>
  <c r="J280" i="34"/>
  <c r="K280" i="34" s="1"/>
  <c r="L279" i="34"/>
  <c r="J279" i="34"/>
  <c r="K279" i="34" s="1"/>
  <c r="L278" i="34"/>
  <c r="J278" i="34"/>
  <c r="K278" i="34" s="1"/>
  <c r="L277" i="34"/>
  <c r="J277" i="34"/>
  <c r="K277" i="34" s="1"/>
  <c r="L276" i="34"/>
  <c r="J276" i="34"/>
  <c r="K276" i="34" s="1"/>
  <c r="L275" i="34"/>
  <c r="J275" i="34"/>
  <c r="K275" i="34" s="1"/>
  <c r="L274" i="34"/>
  <c r="J274" i="34"/>
  <c r="K274" i="34" s="1"/>
  <c r="L257" i="34"/>
  <c r="J257" i="34"/>
  <c r="K257" i="34" s="1"/>
  <c r="L256" i="34"/>
  <c r="J256" i="34"/>
  <c r="K256" i="34" s="1"/>
  <c r="L243" i="34"/>
  <c r="J243" i="34"/>
  <c r="K243" i="34" s="1"/>
  <c r="L242" i="34"/>
  <c r="J242" i="34"/>
  <c r="K242" i="34" s="1"/>
  <c r="L241" i="34"/>
  <c r="J241" i="34"/>
  <c r="K241" i="34" s="1"/>
  <c r="L240" i="34"/>
  <c r="J240" i="34"/>
  <c r="K240" i="34" s="1"/>
  <c r="L239" i="34"/>
  <c r="J239" i="34"/>
  <c r="K239" i="34" s="1"/>
  <c r="L238" i="34"/>
  <c r="J238" i="34"/>
  <c r="K238" i="34" s="1"/>
  <c r="L237" i="34"/>
  <c r="J237" i="34"/>
  <c r="K237" i="34" s="1"/>
  <c r="L218" i="34"/>
  <c r="J218" i="34"/>
  <c r="K218" i="34" s="1"/>
  <c r="L217" i="34"/>
  <c r="J217" i="34"/>
  <c r="K217" i="34" s="1"/>
  <c r="L216" i="34"/>
  <c r="J216" i="34"/>
  <c r="K216" i="34" s="1"/>
  <c r="L215" i="34"/>
  <c r="J215" i="34"/>
  <c r="K215" i="34" s="1"/>
  <c r="L214" i="34"/>
  <c r="J214" i="34"/>
  <c r="K214" i="34" s="1"/>
  <c r="L213" i="34"/>
  <c r="J213" i="34"/>
  <c r="K213" i="34" s="1"/>
  <c r="L212" i="34"/>
  <c r="J212" i="34"/>
  <c r="K212" i="34" s="1"/>
  <c r="L211" i="34"/>
  <c r="J211" i="34"/>
  <c r="K211" i="34" s="1"/>
  <c r="L210" i="34"/>
  <c r="J210" i="34"/>
  <c r="K210" i="34" s="1"/>
  <c r="L209" i="34"/>
  <c r="J209" i="34"/>
  <c r="K209" i="34" s="1"/>
  <c r="L208" i="34"/>
  <c r="J208" i="34"/>
  <c r="K208" i="34" s="1"/>
  <c r="L207" i="34"/>
  <c r="J207" i="34"/>
  <c r="K207" i="34" s="1"/>
  <c r="L206" i="34"/>
  <c r="J206" i="34"/>
  <c r="K206" i="34" s="1"/>
  <c r="L205" i="34"/>
  <c r="J205" i="34"/>
  <c r="K205" i="34" s="1"/>
  <c r="L204" i="34"/>
  <c r="J204" i="34"/>
  <c r="K204" i="34" s="1"/>
  <c r="L203" i="34"/>
  <c r="J203" i="34"/>
  <c r="K203" i="34" s="1"/>
  <c r="L202" i="34"/>
  <c r="J202" i="34"/>
  <c r="K202" i="34" s="1"/>
  <c r="L201" i="34"/>
  <c r="J201" i="34"/>
  <c r="K201" i="34" s="1"/>
  <c r="L200" i="34"/>
  <c r="J200" i="34"/>
  <c r="K200" i="34" s="1"/>
  <c r="L199" i="34"/>
  <c r="J199" i="34"/>
  <c r="K199" i="34" s="1"/>
  <c r="L185" i="34"/>
  <c r="L186" i="34" s="1"/>
  <c r="J185" i="34"/>
  <c r="K185" i="34" s="1"/>
  <c r="K186" i="34" s="1"/>
  <c r="H187" i="34" s="1"/>
  <c r="H253" i="34" s="1"/>
  <c r="L166" i="34"/>
  <c r="J166" i="34"/>
  <c r="K166" i="34" s="1"/>
  <c r="L165" i="34"/>
  <c r="J165" i="34"/>
  <c r="K165" i="34" s="1"/>
  <c r="L164" i="34"/>
  <c r="J164" i="34"/>
  <c r="K164" i="34" s="1"/>
  <c r="L163" i="34"/>
  <c r="J163" i="34"/>
  <c r="K163" i="34" s="1"/>
  <c r="L162" i="34"/>
  <c r="J162" i="34"/>
  <c r="K162" i="34" s="1"/>
  <c r="L161" i="34"/>
  <c r="J161" i="34"/>
  <c r="K161" i="34" s="1"/>
  <c r="L160" i="34"/>
  <c r="J160" i="34"/>
  <c r="K160" i="34" s="1"/>
  <c r="L159" i="34"/>
  <c r="J159" i="34"/>
  <c r="K159" i="34" s="1"/>
  <c r="L158" i="34"/>
  <c r="J158" i="34"/>
  <c r="K158" i="34" s="1"/>
  <c r="L143" i="34"/>
  <c r="J143" i="34"/>
  <c r="K143" i="34" s="1"/>
  <c r="L142" i="34"/>
  <c r="J142" i="34"/>
  <c r="K142" i="34" s="1"/>
  <c r="L141" i="34"/>
  <c r="J141" i="34"/>
  <c r="K141" i="34" s="1"/>
  <c r="L140" i="34"/>
  <c r="J140" i="34"/>
  <c r="K140" i="34" s="1"/>
  <c r="L139" i="34"/>
  <c r="J139" i="34"/>
  <c r="K139" i="34" s="1"/>
  <c r="L138" i="34"/>
  <c r="J138" i="34"/>
  <c r="K138" i="34" s="1"/>
  <c r="L137" i="34"/>
  <c r="J137" i="34"/>
  <c r="K137" i="34" s="1"/>
  <c r="L136" i="34"/>
  <c r="J136" i="34"/>
  <c r="K136" i="34" s="1"/>
  <c r="L135" i="34"/>
  <c r="J135" i="34"/>
  <c r="K135" i="34" s="1"/>
  <c r="L134" i="34"/>
  <c r="J134" i="34"/>
  <c r="K134" i="34" s="1"/>
  <c r="L133" i="34"/>
  <c r="J133" i="34"/>
  <c r="K133" i="34" s="1"/>
  <c r="L132" i="34"/>
  <c r="J132" i="34"/>
  <c r="K132" i="34" s="1"/>
  <c r="L131" i="34"/>
  <c r="J131" i="34"/>
  <c r="K131" i="34" s="1"/>
  <c r="L130" i="34"/>
  <c r="J130" i="34"/>
  <c r="K130" i="34" s="1"/>
  <c r="L129" i="34"/>
  <c r="J129" i="34"/>
  <c r="K129" i="34" s="1"/>
  <c r="L128" i="34"/>
  <c r="J128" i="34"/>
  <c r="K128" i="34" s="1"/>
  <c r="L127" i="34"/>
  <c r="J127" i="34"/>
  <c r="K127" i="34" s="1"/>
  <c r="L126" i="34"/>
  <c r="J126" i="34"/>
  <c r="K126" i="34" s="1"/>
  <c r="L125" i="34"/>
  <c r="J125" i="34"/>
  <c r="K125" i="34" s="1"/>
  <c r="L124" i="34"/>
  <c r="J124" i="34"/>
  <c r="K124" i="34" s="1"/>
  <c r="L123" i="34"/>
  <c r="J123" i="34"/>
  <c r="K123" i="34" s="1"/>
  <c r="L122" i="34"/>
  <c r="J122" i="34"/>
  <c r="K122" i="34" s="1"/>
  <c r="L121" i="34"/>
  <c r="J121" i="34"/>
  <c r="K121" i="34" s="1"/>
  <c r="L120" i="34"/>
  <c r="J120" i="34"/>
  <c r="K120" i="34" s="1"/>
  <c r="L119" i="34"/>
  <c r="J119" i="34"/>
  <c r="K119" i="34" s="1"/>
  <c r="L118" i="34"/>
  <c r="J118" i="34"/>
  <c r="K118" i="34" s="1"/>
  <c r="L117" i="34"/>
  <c r="J117" i="34"/>
  <c r="K117" i="34" s="1"/>
  <c r="L116" i="34"/>
  <c r="J116" i="34"/>
  <c r="K116" i="34" s="1"/>
  <c r="L115" i="34"/>
  <c r="J115" i="34"/>
  <c r="K115" i="34" s="1"/>
  <c r="L114" i="34"/>
  <c r="J114" i="34"/>
  <c r="K114" i="34" s="1"/>
  <c r="L113" i="34"/>
  <c r="J113" i="34"/>
  <c r="K113" i="34" s="1"/>
  <c r="L112" i="34"/>
  <c r="J112" i="34"/>
  <c r="K112" i="34" s="1"/>
  <c r="L111" i="34"/>
  <c r="J111" i="34"/>
  <c r="K111" i="34" s="1"/>
  <c r="L110" i="34"/>
  <c r="J110" i="34"/>
  <c r="K110" i="34" s="1"/>
  <c r="L109" i="34"/>
  <c r="J109" i="34"/>
  <c r="K109" i="34" s="1"/>
  <c r="L108" i="34"/>
  <c r="J108" i="34"/>
  <c r="K108" i="34" s="1"/>
  <c r="L107" i="34"/>
  <c r="J107" i="34"/>
  <c r="K107" i="34" s="1"/>
  <c r="L106" i="34"/>
  <c r="J106" i="34"/>
  <c r="K106" i="34" s="1"/>
  <c r="L105" i="34"/>
  <c r="J105" i="34"/>
  <c r="K105" i="34" s="1"/>
  <c r="L104" i="34"/>
  <c r="J104" i="34"/>
  <c r="K104" i="34" s="1"/>
  <c r="L90" i="34"/>
  <c r="J90" i="34"/>
  <c r="K90" i="34" s="1"/>
  <c r="L89" i="34"/>
  <c r="J89" i="34"/>
  <c r="K89" i="34" s="1"/>
  <c r="L88" i="34"/>
  <c r="J88" i="34"/>
  <c r="K88" i="34" s="1"/>
  <c r="L87" i="34"/>
  <c r="J87" i="34"/>
  <c r="K87" i="34" s="1"/>
  <c r="L86" i="34"/>
  <c r="J86" i="34"/>
  <c r="K86" i="34" s="1"/>
  <c r="L85" i="34"/>
  <c r="J85" i="34"/>
  <c r="K85" i="34" s="1"/>
  <c r="L70" i="34"/>
  <c r="J70" i="34"/>
  <c r="K70" i="34" s="1"/>
  <c r="L69" i="34"/>
  <c r="J69" i="34"/>
  <c r="K69" i="34" s="1"/>
  <c r="L68" i="34"/>
  <c r="J68" i="34"/>
  <c r="K68" i="34" s="1"/>
  <c r="L67" i="34"/>
  <c r="J67" i="34"/>
  <c r="K67" i="34" s="1"/>
  <c r="L66" i="34"/>
  <c r="J66" i="34"/>
  <c r="K66" i="34" s="1"/>
  <c r="L65" i="34"/>
  <c r="J65" i="34"/>
  <c r="K65" i="34" s="1"/>
  <c r="L64" i="34"/>
  <c r="J64" i="34"/>
  <c r="K64" i="34" s="1"/>
  <c r="L63" i="34"/>
  <c r="J63" i="34"/>
  <c r="K63" i="34" s="1"/>
  <c r="L62" i="34"/>
  <c r="J62" i="34"/>
  <c r="K62" i="34" s="1"/>
  <c r="L61" i="34"/>
  <c r="K61" i="34"/>
  <c r="L258" i="34" l="1"/>
  <c r="L589" i="34"/>
  <c r="L167" i="34"/>
  <c r="L639" i="34"/>
  <c r="K661" i="34"/>
  <c r="H662" i="34" s="1"/>
  <c r="K387" i="34"/>
  <c r="H388" i="34" s="1"/>
  <c r="L612" i="34"/>
  <c r="L387" i="34"/>
  <c r="L452" i="34"/>
  <c r="K258" i="34"/>
  <c r="H259" i="34" s="1"/>
  <c r="L326" i="34"/>
  <c r="K589" i="34"/>
  <c r="H590" i="34" s="1"/>
  <c r="L815" i="34"/>
  <c r="K907" i="34"/>
  <c r="H908" i="34" s="1"/>
  <c r="L483" i="34"/>
  <c r="L875" i="34"/>
  <c r="L144" i="34"/>
  <c r="L71" i="34"/>
  <c r="L91" i="34"/>
  <c r="K144" i="34"/>
  <c r="H145" i="34" s="1"/>
  <c r="K612" i="34"/>
  <c r="H613" i="34" s="1"/>
  <c r="L907" i="34"/>
  <c r="L351" i="34"/>
  <c r="L536" i="34"/>
  <c r="L661" i="34"/>
  <c r="L735" i="34"/>
  <c r="L844" i="34"/>
  <c r="L219" i="34"/>
  <c r="L935" i="34"/>
  <c r="K91" i="34"/>
  <c r="H92" i="34" s="1"/>
  <c r="L244" i="34"/>
  <c r="L691" i="34"/>
  <c r="L566" i="34"/>
  <c r="L286" i="34"/>
  <c r="K566" i="34"/>
  <c r="H567" i="34" s="1"/>
  <c r="K244" i="34"/>
  <c r="H245" i="34" s="1"/>
  <c r="K536" i="34"/>
  <c r="H537" i="34" s="1"/>
  <c r="K219" i="34"/>
  <c r="H220" i="34" s="1"/>
  <c r="K875" i="34"/>
  <c r="H876" i="34" s="1"/>
  <c r="K326" i="34"/>
  <c r="H327" i="34" s="1"/>
  <c r="K483" i="34"/>
  <c r="H484" i="34" s="1"/>
  <c r="K935" i="34"/>
  <c r="H936" i="34" s="1"/>
  <c r="K351" i="34"/>
  <c r="H352" i="34" s="1"/>
  <c r="K844" i="34"/>
  <c r="H845" i="34" s="1"/>
  <c r="K286" i="34"/>
  <c r="H287" i="34" s="1"/>
  <c r="K167" i="34"/>
  <c r="H168" i="34" s="1"/>
  <c r="K691" i="34"/>
  <c r="H692" i="34" s="1"/>
  <c r="K815" i="34"/>
  <c r="H816" i="34" s="1"/>
  <c r="K452" i="34"/>
  <c r="H453" i="34" s="1"/>
  <c r="K71" i="34"/>
  <c r="K639" i="34"/>
  <c r="H640" i="34" s="1"/>
  <c r="K735" i="34"/>
  <c r="H736" i="34" s="1"/>
  <c r="H72" i="34" l="1"/>
  <c r="M71" i="34"/>
  <c r="H73" i="34" s="1"/>
</calcChain>
</file>

<file path=xl/sharedStrings.xml><?xml version="1.0" encoding="utf-8"?>
<sst xmlns="http://schemas.openxmlformats.org/spreadsheetml/2006/main" count="1431" uniqueCount="531">
  <si>
    <t>Sklop 1: 100 % SOK IN SIRUPI</t>
  </si>
  <si>
    <t>ZŠ</t>
  </si>
  <si>
    <t>ŠIFRA</t>
  </si>
  <si>
    <t>ARTIKEL</t>
  </si>
  <si>
    <t>E.M.</t>
  </si>
  <si>
    <t>DDV %</t>
  </si>
  <si>
    <t>CENA Z DDV</t>
  </si>
  <si>
    <t>100% JABOLČNI SOK 0,2L</t>
  </si>
  <si>
    <t>kom</t>
  </si>
  <si>
    <t>100% SOK POMARANČA, 0,2</t>
  </si>
  <si>
    <t>Kraj in datum:</t>
  </si>
  <si>
    <t>Podpis odgovorne osebe:</t>
  </si>
  <si>
    <t>Sklop 2: BUREK</t>
  </si>
  <si>
    <t>BUREK JABOLČNI 130G</t>
  </si>
  <si>
    <t>BUREK JABOLČNI 220G</t>
  </si>
  <si>
    <t>BUREK MESNI 220G</t>
  </si>
  <si>
    <t>BUREK SIROV 100G</t>
  </si>
  <si>
    <t>BUREK SIROV 130G</t>
  </si>
  <si>
    <t>BUREK SIROV 220G</t>
  </si>
  <si>
    <t>BIO BELO PEKOVSKO PECIVO 100G</t>
  </si>
  <si>
    <t>BIO BELO PEKOVSKO PECIVO S SEZAMOM, 120G</t>
  </si>
  <si>
    <t>BIO BELO PEKOVSKO PECIVO, 60G</t>
  </si>
  <si>
    <t>BIO BELO PEKOVSKO PECIVO, 80G</t>
  </si>
  <si>
    <t>BIO BUHTELJ Z MARMELADO, 120G</t>
  </si>
  <si>
    <t>Kg</t>
  </si>
  <si>
    <t>BIO KORENČKOVA BOMBETA, 120g</t>
  </si>
  <si>
    <t>BIO KORENČKOVA BOMBETA, 60G</t>
  </si>
  <si>
    <t>BIO KORUZNO PEKOVSKO PECIVO, 120G</t>
  </si>
  <si>
    <t>BIO PEKOVSKO PECIVO Z MAKOM, 60G</t>
  </si>
  <si>
    <t>BIO PIRINO PEKOVSKO PECIVO, 150G</t>
  </si>
  <si>
    <t>BIO PIZZA S SIROM, 180G</t>
  </si>
  <si>
    <t>BIO POLNOZRNATO PEKOVSKO PECIVO, 120G</t>
  </si>
  <si>
    <t>BIO POLNOZRNATO PEKOVSKO PECIVO, 150G</t>
  </si>
  <si>
    <t>BIO PŠENIČNO BELO PE. PECIVO Z MAKOM, 120G</t>
  </si>
  <si>
    <t>BIO PŠENIČNO BELO PE. PECIVO Z MAKOM, 150G</t>
  </si>
  <si>
    <t>BIO PŠENIČNO BELO PEKOVSKO PECIVO S SEZAMOM, 150G</t>
  </si>
  <si>
    <t>BIO PŠENIČNO BELO PEKOVSKO PECIVO S SIROM, 100G</t>
  </si>
  <si>
    <t>BIO PŠENIČNO BELO PEKOVSKO PECIVO S SIROM, 120G</t>
  </si>
  <si>
    <t>BIO PŠENIČNO BELO PEKOVSKO PECIVO, 120G</t>
  </si>
  <si>
    <t>BIO PŠENIČNO BELO PEKOVSKO PECIVO, 150G</t>
  </si>
  <si>
    <t>BIO SIROVA ŠTRUČKA, 150G</t>
  </si>
  <si>
    <t>BIO SLANIK, 100G</t>
  </si>
  <si>
    <t>BIO SLANIK, 40G</t>
  </si>
  <si>
    <t>BIO SLANIK, 60G</t>
  </si>
  <si>
    <t>BOMBETA, KAJZARCA, ŠTRUČKA, ŽEMLJA, BLAZINICA ALI DRUGA OBLIKA, 60G, POLNOZRNATA</t>
  </si>
  <si>
    <t>BOMBETA, KAJZARCA, ŠTRUČKA, ŽEMLJA, BLAZINICA ALI DRUGA OBLIKA, 80G, POLNOZRNATA</t>
  </si>
  <si>
    <t>BOMBETA, KAJZARCA, ŠTRUČKA, ŽEMLJA, BLAZINICA ALI DRUGA OBLIKA, S SEZAMOM 80G</t>
  </si>
  <si>
    <t>BOMBETA, KAJZARCA, ŠTRUČKA, ŽEMLJA, BLAZINICA ALI DRUGA OBLIKA, S SIROM 60G</t>
  </si>
  <si>
    <t>BOMBETA, KAJZARCA, ŠTRUČKA, ŽEMLJA, BLAZINICA ALI DRUGA OBLIKA, S SIROM 80G</t>
  </si>
  <si>
    <t>KRUHOV ROGLJIČ, 60G</t>
  </si>
  <si>
    <t>Sklop 4: EKOLOŠKO MLEKO IN MLEČNI IZDELKI</t>
  </si>
  <si>
    <t>EKO KEFIR NAVADNI, 150G - 200G</t>
  </si>
  <si>
    <t>EKO KEFIR SADNI, 150G-200G, (PONUDNIK MORA PONUJATI 4 OKUSE PO LASTNI IZBIRI)</t>
  </si>
  <si>
    <t>EKO MASLO 100-1000G</t>
  </si>
  <si>
    <t>EKO MLEČNI NAPITEK, 150ml</t>
  </si>
  <si>
    <t>EKO MLEKO, RINFUZA</t>
  </si>
  <si>
    <t>EKO NAVADNI JOGURT , RINFUZA</t>
  </si>
  <si>
    <t>EKO SADNI JOGURT, LONČEK, 0,2L</t>
  </si>
  <si>
    <t>EKO SADNI JOGURT, RINFUZA, (PONUDNIK MORA PONUJATI 4 OKUSE PO LASTNI IZBIRI)</t>
  </si>
  <si>
    <t>L</t>
  </si>
  <si>
    <t>Sklop 6: JAJCA</t>
  </si>
  <si>
    <t>SVEŽA KOKOŠJA JAJCA 1.KVALITETE  (L) , TALNA REJA</t>
  </si>
  <si>
    <t>Sklop 7: KONZERVIRANO SADJE IN ZELENJAVA</t>
  </si>
  <si>
    <t>Sklop 8: KOSMIČI, PREPEČENEC, GRISINI</t>
  </si>
  <si>
    <t>ČOKOLINO 1-3KG</t>
  </si>
  <si>
    <t>GRISINI, POLNOZRNATI, NAVADNI ALI Z DODATKI, 100-1000G</t>
  </si>
  <si>
    <t>KORUZNI KOSMIČI (CORNFLAKES), RINFUZA, DO 2KG</t>
  </si>
  <si>
    <t>PREPEČENEC, POLNOZRNAT PORCIJSKI, 30 G</t>
  </si>
  <si>
    <t>PREPEČENEC, PORCIJSKI, 30 G</t>
  </si>
  <si>
    <t>ŽITNI KOSMIČI, ČOKOLADNI, RINFUZA, DO 2KG</t>
  </si>
  <si>
    <t>ŽITNI KOSMIČI, SADNI, RINFUZA, DO 2KG</t>
  </si>
  <si>
    <t>KRUH, AJDOV, NAVADEN ALI MODELNI, REZAN, 750g - 1000g</t>
  </si>
  <si>
    <t>KRUH, BEL, NAVADEN ALI MODELNI, REZAN, 750g - 1000g</t>
  </si>
  <si>
    <t>KRUH, ČRN, NAVADEN ALI MODELNI, REZAN, 750G - 1000G</t>
  </si>
  <si>
    <t>KRUH, FRANCOSKA ŠTRUCA 250g, BELA</t>
  </si>
  <si>
    <t>KRUH, FRANCOSKA ŠTRUCA 250G, ČRNA</t>
  </si>
  <si>
    <t>KRUH, FRANCOSKA ŠTRUCA 250G, KORUZNA</t>
  </si>
  <si>
    <t>KRUH, GRAHAM, NAVADEN ALI MODELNI, REZAN, 750G - 1000G</t>
  </si>
  <si>
    <t>KRUH, KORUZNI, NAVADEN ALI MODELNI, REZAN, 750g - 1000g</t>
  </si>
  <si>
    <t>KRUH, OVSEN, NAVADEN ALI MODELNI, REZAN, 750G - 1000G</t>
  </si>
  <si>
    <t>KRUH, POLBEL, NAVADEN ALI MODELNI, REZAN, 750G -1KG</t>
  </si>
  <si>
    <t>KRUH, POLNOZRNAT, NAVADEN ALI MODELNI, REZAN, 750G - 1000G</t>
  </si>
  <si>
    <t>KRUH, RŽEN, NAVADEN ALI MODELNI, REZAN, 750G - 1000G</t>
  </si>
  <si>
    <t>Sklop 11: MLEKO IN MLEČNI IZDELKI</t>
  </si>
  <si>
    <t>JOGURT NAVADNI, TEKOČI 1/2L 3,2%MM</t>
  </si>
  <si>
    <t>JOGURT NAVADNI, TEKOČI 1L 3,2%MM</t>
  </si>
  <si>
    <t>KISLA SMETANA,  400G, 20%MM</t>
  </si>
  <si>
    <t>KISLA SMETANA, 20%M.M., 180G</t>
  </si>
  <si>
    <t>MASLO SUROVO, MIN. 82%MM, 1.VRSTE, DO 500G</t>
  </si>
  <si>
    <t>MLEKO ČOKOLADNO, 0,2L</t>
  </si>
  <si>
    <t>MLEKO STERILNO, 0,2L, 3,5%MM</t>
  </si>
  <si>
    <t>MLEKO STERILNO, 1L 3,5%MM</t>
  </si>
  <si>
    <t>MLEKO, STERILNO, BREZ LAKTOZE - 0,2</t>
  </si>
  <si>
    <t>MLEKO, STERILNO, BREZ LAKTOZE, 1/1</t>
  </si>
  <si>
    <t>SKUTA, NAJMANJ 18%SS IN DO 10%MM, RINFUZA</t>
  </si>
  <si>
    <t>SKUTIN NAMAZ,  NAVADEN, RINFUZA</t>
  </si>
  <si>
    <t>SLADKA SMETANA, SVEŽA,  1L, 20-40%MM</t>
  </si>
  <si>
    <t>SLADKA SMETANA, TRAJNA, DO 1L, 20-40%MM</t>
  </si>
  <si>
    <t>Sklop 12: MLEVSKI IZDELKI</t>
  </si>
  <si>
    <t>AJDOVA KAŠA, DO 5KG</t>
  </si>
  <si>
    <t>AJDOVA MOKA, DO 5KG</t>
  </si>
  <si>
    <t>BELE DROBTINE, RINFUZA, DO 5KG</t>
  </si>
  <si>
    <t>JEŠPRENJ, DO 5KG</t>
  </si>
  <si>
    <t>KORUZNA MOKA, DO 5KG</t>
  </si>
  <si>
    <t>KORUZNI ZDROB, DO 5KG</t>
  </si>
  <si>
    <t>KUS KUS, RINFUZA, DO 5KG</t>
  </si>
  <si>
    <t>OVSENI KOSMIČI, RINFUZA, DO 5KG</t>
  </si>
  <si>
    <t>PROSENA KAŠA, DO 5KG</t>
  </si>
  <si>
    <t>PŠENIČNA BELA MOKA, GLADKA DO 5KG</t>
  </si>
  <si>
    <t>PŠENIČNA BELA MOKA, OSTRA, DO 5KG</t>
  </si>
  <si>
    <t>PŠENIČNA BELA MOKA, POLNOZRNATA DO 5KG</t>
  </si>
  <si>
    <t>PŠENIČNI ZDROB, DO 5KG</t>
  </si>
  <si>
    <t>Sklop 13: OCVRTO PEKOVSKO PECIVO</t>
  </si>
  <si>
    <t>Sklop 14: OLJA</t>
  </si>
  <si>
    <t>BUČNO OLJE, 100%, DO 2L</t>
  </si>
  <si>
    <t>OLJČNO OLJE, HLADNO STISKANO, DO 1L</t>
  </si>
  <si>
    <t>SONČNIČNO OLJE, DO 5L</t>
  </si>
  <si>
    <t>Sklop 15: OSTALO PREHRAMBENO BLAGO</t>
  </si>
  <si>
    <t>BELA ČOKOLADA, 100-1000G</t>
  </si>
  <si>
    <t>ČAJ KAMILICA 20G</t>
  </si>
  <si>
    <t>ČOKOLADNI NAMAZ, DVOBARVNI IN Z LEŠNIKI 750G-3000G</t>
  </si>
  <si>
    <t>FRITATI, 100-1000G</t>
  </si>
  <si>
    <t>KAKAV INSTANT ( 25% KAKAVA ), ZA NAPITKE, 500-5000G</t>
  </si>
  <si>
    <t>KIS, JABOLČNI, RINFUZA, 1-5L, PRIDELAN PO KLASIČNEM NARAVNEM POSTOPKU KISANJA</t>
  </si>
  <si>
    <t>KIS, VINSKI, RINFUZA, 1-5L, PRIDELAN PO KLASIČNEM NARAVNEM POSTOPKU KISANJA</t>
  </si>
  <si>
    <t>KOKOSOVA MOKA, 100-1000G</t>
  </si>
  <si>
    <t>LEŠNIKI MLETI, 100 - 1000G</t>
  </si>
  <si>
    <t>MAK MLETI, 100-1000G</t>
  </si>
  <si>
    <t>OREHI MLETI, 100-1000G</t>
  </si>
  <si>
    <t>PROJA</t>
  </si>
  <si>
    <t>PUDING INSTANT, DO 1KG, VANILIJEV</t>
  </si>
  <si>
    <t>ROŽIČEVA MOKA, 100-1000G</t>
  </si>
  <si>
    <t>ROZINE, 100-1000G</t>
  </si>
  <si>
    <t>RUM, DOMAČ, DO 1L</t>
  </si>
  <si>
    <t>SEZAM, 100-1000G</t>
  </si>
  <si>
    <t>SLADKOR BELI, DO 2KG</t>
  </si>
  <si>
    <t>SLADKOR V PRAHU, 500-1000G</t>
  </si>
  <si>
    <t>SOL, MORSKA MLETA, DO 1KG</t>
  </si>
  <si>
    <t>ZDROBOVI ŽLIČNIKI, INSTANT, 100-1000G</t>
  </si>
  <si>
    <t>ZLATE KROGLICE, 100-1000G</t>
  </si>
  <si>
    <t>Sklop 16: PEČENO PEKOVSKO PECIVO IZ LISTNATEGA TESTA</t>
  </si>
  <si>
    <t>ČOKOLADNA ŠPIRALA 100G</t>
  </si>
  <si>
    <t>ČOKOLADNA ŠPIRALA 120G</t>
  </si>
  <si>
    <t>FRANCOSKI ROGLJIČ S ŠUNKO IN SIROM, 80G</t>
  </si>
  <si>
    <t>FRANCOSKI ROGLJIČ Z MARMELADO 80G</t>
  </si>
  <si>
    <t>FRANCOSKI ROGLJIČ Z MARMELADO 90g</t>
  </si>
  <si>
    <t>FRANCOSKI ROGLJIČ, POLNOZRNAT, Z NADEVOM - 90G</t>
  </si>
  <si>
    <t>MARELIČNA LADJICA 120G</t>
  </si>
  <si>
    <t>SIROV POLŽ 100G</t>
  </si>
  <si>
    <t>SIROV POLŽ 120G</t>
  </si>
  <si>
    <t>SIROV POLŽ, 80G</t>
  </si>
  <si>
    <t>ŠPIRALA Z OREHOVIM NADEVOM 120G</t>
  </si>
  <si>
    <t>ŠPIRALA Z OREHOVIM NADEVOM 80G</t>
  </si>
  <si>
    <t>ŽEPEK 130G (PIZZA)</t>
  </si>
  <si>
    <t>ŽEPEK MINI PEČEN, ČOKOLADNI</t>
  </si>
  <si>
    <t>ŽEPEK MINI PEČEN, GOZDNI SADEŽI</t>
  </si>
  <si>
    <t>ŽEPEK MINI PEČEN, MARELIČNI</t>
  </si>
  <si>
    <t>ŽEPEK Z NADEVOM ( ČOKOLADA ) 100G</t>
  </si>
  <si>
    <t>ŽEPEK Z NADEVOM ( ČOKOLADA) 120G</t>
  </si>
  <si>
    <t>ŽEPEK Z NADEVOM (ČOKOLADA) 80G</t>
  </si>
  <si>
    <t>ŽEPEK Z NADEVOM (OREHI ) 100G</t>
  </si>
  <si>
    <t>ŽEPEK, 80G (MARELIČNI)</t>
  </si>
  <si>
    <t>BOMBETA, KAJZARCA, ŠTRUČKA, ŽEMLJA, BLAZINICA ALI DRUGA OBLIKA, 100G, BELA</t>
  </si>
  <si>
    <t>BOMBETA, KAJZARCA, ŠTRUČKA, ŽEMLJA, BLAZINICA ALI DRUGA OBLIKA, 100G, POLNOZRNATA</t>
  </si>
  <si>
    <t>BOMBETA, KAJZARCA, ŠTRUČKA, ŽEMLJA, BLAZINICA ALI DRUGA OBLIKA, 120G, BELA</t>
  </si>
  <si>
    <t>BOMBETA, KAJZARCA, ŠTRUČKA, ŽEMLJA, BLAZINICA ALI DRUGA OBLIKA, 120G, ČRNA</t>
  </si>
  <si>
    <t>BOMBETA, KAJZARCA, ŠTRUČKA, ŽEMLJA, BLAZINICA ALI DRUGA OBLIKA, 120G, GRAHAM</t>
  </si>
  <si>
    <t>BOMBETA, KAJZARCA, ŠTRUČKA, ŽEMLJA, BLAZINICA ALI DRUGA OBLIKA, 120G, KORUZNA</t>
  </si>
  <si>
    <t>BOMBETA, KAJZARCA, ŠTRUČKA, ŽEMLJA, BLAZINICA ALI DRUGA OBLIKA, 120G, POLNOZRNATA</t>
  </si>
  <si>
    <t>BOMBETA, KAJZARCA, ŠTRUČKA, ŽEMLJA, BLAZINICA ALI DRUGA OBLIKA, 120G, RŽENA</t>
  </si>
  <si>
    <t>BOMBETA, KAJZARCA, ŠTRUČKA, ŽEMLJA, BLAZINICA ALI DRUGA OBLIKA, 150G, POLNOZRNATA</t>
  </si>
  <si>
    <t>BOMBETA, KAJZARCA, ŠTRUČKA, ŽEMLJA, BLAZINICA ALI DRUGA OBLIKA, 60G, AJDOVA</t>
  </si>
  <si>
    <t>BOMBETA, KAJZARCA, ŠTRUČKA, ŽEMLJA, BLAZINICA ALI DRUGA OBLIKA, 60G, BELA</t>
  </si>
  <si>
    <t>BOMBETA, KAJZARCA, ŠTRUČKA, ŽEMLJA, BLAZINICA ALI DRUGA OBLIKA, 60G, ČRNA</t>
  </si>
  <si>
    <t>BOMBETA, KAJZARCA, ŠTRUČKA, ŽEMLJA, BLAZINICA ALI DRUGA OBLIKA, 80G, BELA</t>
  </si>
  <si>
    <t>BOMBETA, KAJZARCA, ŠTRUČKA, ŽEMLJA, BLAZINICA ALI DRUGA OBLIKA, S POSIPOM 100G BELA</t>
  </si>
  <si>
    <t>BOMBETA, KAJZARCA, ŠTRUČKA, ŽEMLJA, BLAZINICA ALI DRUGA OBLIKA, S POSIPOM 120G BELA</t>
  </si>
  <si>
    <t>BOMBETA, KAJZARCA, ŠTRUČKA, ŽEMLJA, BLAZINICA ALI DRUGA OBLIKA, S POSIPOM 120G POLNOZRNATA</t>
  </si>
  <si>
    <t>BOMBETA, KAJZARCA, ŠTRUČKA, ŽEMLJA, BLAZINICA ALI DRUGA OBLIKA, S POSIPOM 60G BELA</t>
  </si>
  <si>
    <t>BOMBETA, KAJZARCA, ŠTRUČKA, ŽEMLJA, BLAZINICA ALI DRUGA OBLIKA, S POSIPOM 80G BELA</t>
  </si>
  <si>
    <t>BOMBETA, KAJZARCA, ŠTRUČKA, ŽEMLJA, BLAZINICA ALI DRUGA OBLIKA, S SIROM 100G</t>
  </si>
  <si>
    <t>BOMBETA, KAJZARCA, ŠTRUČKA, ŽEMLJA, BLAZINICA ALI DRUGA OBLIKA, S SIROM 120G</t>
  </si>
  <si>
    <t>BUHTELJ, 100G</t>
  </si>
  <si>
    <t>BUHTELJ, 120G</t>
  </si>
  <si>
    <t>BUHTELJ, 60G</t>
  </si>
  <si>
    <t>BUHTELJ, 80G</t>
  </si>
  <si>
    <t>KORUZNA ŽEMLJA, 120G</t>
  </si>
  <si>
    <t>KRUHOV ROGLJIČ, 100G</t>
  </si>
  <si>
    <t>KRUHOV ROGLJIČ, 120G</t>
  </si>
  <si>
    <t>KRUHOV ROGLJIČ, 80G</t>
  </si>
  <si>
    <t>LEPINJA BOSANSKA 150G</t>
  </si>
  <si>
    <t>OREHOV ŠTRUKELJ, 120G</t>
  </si>
  <si>
    <t>OREHOV ŠTRUKELJ, MINI</t>
  </si>
  <si>
    <t>SLANIK, 60G</t>
  </si>
  <si>
    <t>SLANIK, 80G</t>
  </si>
  <si>
    <t>PANIRAN PIŠČANČJI ZREZEK, ZMRZNJEN, 70- 100G</t>
  </si>
  <si>
    <t>PIŠČANČJA BEDRA</t>
  </si>
  <si>
    <t>PIŠČANČJA PAŠTETA V OVITKU,100G-1000G</t>
  </si>
  <si>
    <t>PIŠČANČJA POSEBNA SALAMA</t>
  </si>
  <si>
    <t>PIŠČANČJA PRSA S KOŽO IN KOSTJO</t>
  </si>
  <si>
    <t>PIŠČANČJA PRSA V OVITKU</t>
  </si>
  <si>
    <t>PIŠČANČJA STEGNA</t>
  </si>
  <si>
    <t>PIŠČANČJE HRENOVKE</t>
  </si>
  <si>
    <t>PIŠČANČJE KRAČE</t>
  </si>
  <si>
    <t>PIŠČANČJE PERUTNICE</t>
  </si>
  <si>
    <t>PIŠČANČJI FILE</t>
  </si>
  <si>
    <t>PIŠČANČJI MEDALJONI</t>
  </si>
  <si>
    <t>PIŠČANČJI RAŽNJIČI</t>
  </si>
  <si>
    <t>PURANJA ŠUNKA</t>
  </si>
  <si>
    <t>PURANOV FILE</t>
  </si>
  <si>
    <t>Sklop 19: PICA</t>
  </si>
  <si>
    <t>PIZZA S SIROM 100G</t>
  </si>
  <si>
    <t>PIZZA S SIROM 150G</t>
  </si>
  <si>
    <t>PIZZA S SIROM 250G</t>
  </si>
  <si>
    <t>PIZZA S ŠUNKO IN SIROM 150G</t>
  </si>
  <si>
    <t>PIZZA S ŠUNKO IN SIROM 250G</t>
  </si>
  <si>
    <t>Sklop 21: RIŽ</t>
  </si>
  <si>
    <t>RIŽ DOLGOZRNAT, PARABOILD, RINFUZA, 1-5KG</t>
  </si>
  <si>
    <t>RIŽ, OKROGLOZRNAT - ZA MLEČNI RIŽ, RINFUZA, 1-5KG</t>
  </si>
  <si>
    <t>PANIRAN SIR</t>
  </si>
  <si>
    <t>SIR BELI, KVALITETE MOZZARELLA, 1-5KG</t>
  </si>
  <si>
    <t>SIR KVALITETE EMENTALEC, 1-5KG</t>
  </si>
  <si>
    <t>SIR MOZZARELA BELA NAPOLI (KROGLICE) 250G</t>
  </si>
  <si>
    <t>SIR POLTRDI MASTNI MIN. 45%MM, 1-5KG</t>
  </si>
  <si>
    <t>SIR POLTRDI, PREKAJEN, 1-5KG</t>
  </si>
  <si>
    <t>SIR Z BELO PLEMENITO PLESNIJO, 100G-1000G</t>
  </si>
  <si>
    <t>SIR Z MODRO PLEMENITO PLESNIJO, 100G-1000G</t>
  </si>
  <si>
    <t>SIR, TOPLJENI, DO 140G,  MIN.55%MM</t>
  </si>
  <si>
    <t>VODA, NEGAZIRANA, NARAVNA, 0,5L</t>
  </si>
  <si>
    <t>Sklop 24: SUŠENE TESTENINE</t>
  </si>
  <si>
    <t>EKO POLŽKI</t>
  </si>
  <si>
    <t>EKO ŠPAGETI</t>
  </si>
  <si>
    <t>JUŠNI REZANCI, RINFUZA</t>
  </si>
  <si>
    <t>KRPICE DURUM</t>
  </si>
  <si>
    <t>MLINCI, RINFUZA</t>
  </si>
  <si>
    <t>PIRINI PERESNIKI</t>
  </si>
  <si>
    <t>POLNOZRNATI PERESNIKI</t>
  </si>
  <si>
    <t>POLNOZRNATI POLŽKI</t>
  </si>
  <si>
    <t>POLŽKI DURUM, RINFUZA</t>
  </si>
  <si>
    <t>RIBANA KAŠA, RINFUZA</t>
  </si>
  <si>
    <t>ŠIROKI REZANCI, RINFUZA</t>
  </si>
  <si>
    <t>ŠPAGETI DURUM, RINFUZA</t>
  </si>
  <si>
    <t>SVEDRČKI DURUM, RINFUZA</t>
  </si>
  <si>
    <t>TESTENINE IZ PIRE, RINFUZA</t>
  </si>
  <si>
    <t>ZVEZDICE ZAKUHA, RINFUZA</t>
  </si>
  <si>
    <t>BUDJOLA</t>
  </si>
  <si>
    <t>ČEVAPČIČI</t>
  </si>
  <si>
    <t>GOVEJE KOSTI</t>
  </si>
  <si>
    <t>HRENOVKE TELEČJE</t>
  </si>
  <si>
    <t>HRENOVKE Z JUNČJEGA MESA</t>
  </si>
  <si>
    <t>KRANJSKE KLOBASE S CERTIFIKATOM</t>
  </si>
  <si>
    <t>KUHAN PRŠUT</t>
  </si>
  <si>
    <t>MESNI SIR, PEČEN IZ MEŠANEGA MESA</t>
  </si>
  <si>
    <t>MLADO JUNČJE PLEČE</t>
  </si>
  <si>
    <t>MLADO JUNČJE STEGNO</t>
  </si>
  <si>
    <t>MORTADELA</t>
  </si>
  <si>
    <t>OGRSKA SALAMA</t>
  </si>
  <si>
    <t>PEČENA SLANINA</t>
  </si>
  <si>
    <t>PEČENICE, SVEŽE</t>
  </si>
  <si>
    <t>PLESKAVICA IZ GOVEJEGA MESA</t>
  </si>
  <si>
    <t>PLESKAVICE IZ MEŠANEGA MESA</t>
  </si>
  <si>
    <t>POSEBNA SALAMA</t>
  </si>
  <si>
    <t>POSEBNA SALAMA Z ZELENJAVO</t>
  </si>
  <si>
    <t>PREKAJEN SUHI VRAT</t>
  </si>
  <si>
    <t>PREKAJENA ŠUNKA</t>
  </si>
  <si>
    <t>PREŠANA ŠUNKA</t>
  </si>
  <si>
    <t>SUŠEN PRŠUT</t>
  </si>
  <si>
    <t>SVEŽ JUNČJI VRAT</t>
  </si>
  <si>
    <t>SVEŽA JUNČJA REBRA</t>
  </si>
  <si>
    <t>SVEŽA SLANINA</t>
  </si>
  <si>
    <t>SVINJSKI KARE, JE S KOSTJO, AMPAK PO ŽELJI KUPCA SE KOST ODŽAGA IN PRILOŽI</t>
  </si>
  <si>
    <t>SVINJSKO PLEČE</t>
  </si>
  <si>
    <t>SVINJSKO STEGNO</t>
  </si>
  <si>
    <t>Sklop 26: SVEŽE SADJE IN ZELENJAVA</t>
  </si>
  <si>
    <t>ANANAS</t>
  </si>
  <si>
    <t>BANANE</t>
  </si>
  <si>
    <t>BELA ČEBULA</t>
  </si>
  <si>
    <t>BLITVA</t>
  </si>
  <si>
    <t>BRESKVE</t>
  </si>
  <si>
    <t>BROKOLI</t>
  </si>
  <si>
    <t>BUČKE</t>
  </si>
  <si>
    <t>ČEBULA</t>
  </si>
  <si>
    <t>ČESEN</t>
  </si>
  <si>
    <t>ČEŠNJE</t>
  </si>
  <si>
    <t>CVETAČA</t>
  </si>
  <si>
    <t>ENDIVIJA</t>
  </si>
  <si>
    <t>GRENIVKA</t>
  </si>
  <si>
    <t>GROZDJE BELO</t>
  </si>
  <si>
    <t>GROZDJE ČRNO</t>
  </si>
  <si>
    <t>HOKAIDO BUČE</t>
  </si>
  <si>
    <t>HREN</t>
  </si>
  <si>
    <t>HRUŠKE</t>
  </si>
  <si>
    <t>JAGODE</t>
  </si>
  <si>
    <t>KAKI</t>
  </si>
  <si>
    <t>KAKI VANILIJA</t>
  </si>
  <si>
    <t>KITAJSKO ZELJE</t>
  </si>
  <si>
    <t>KIVI</t>
  </si>
  <si>
    <t>KLEMENTINE</t>
  </si>
  <si>
    <t>KOLERABA</t>
  </si>
  <si>
    <t>KORENJE</t>
  </si>
  <si>
    <t>KUMARE</t>
  </si>
  <si>
    <t>LIMONE</t>
  </si>
  <si>
    <t>LUBENICE</t>
  </si>
  <si>
    <t>MANDARINE BREZ KOŠČIC</t>
  </si>
  <si>
    <t>MARELICE</t>
  </si>
  <si>
    <t>MELANCANI</t>
  </si>
  <si>
    <t>MELONE</t>
  </si>
  <si>
    <t>MOTOVILEC</t>
  </si>
  <si>
    <t>NEKTARINE</t>
  </si>
  <si>
    <t>OHROVT</t>
  </si>
  <si>
    <t>OREHI, JEDRCA</t>
  </si>
  <si>
    <t>PARADIŽNIK</t>
  </si>
  <si>
    <t>PARADIŽNIK MINI</t>
  </si>
  <si>
    <t>PETERŠILJ, KORENINA</t>
  </si>
  <si>
    <t>PETERŠILJ, LIST</t>
  </si>
  <si>
    <t>POMARANČE</t>
  </si>
  <si>
    <t>POR</t>
  </si>
  <si>
    <t>RADIČ, RDEČ</t>
  </si>
  <si>
    <t>RADIČ, ŠTRUCAR</t>
  </si>
  <si>
    <t>RUKOLA</t>
  </si>
  <si>
    <t>SLIVE</t>
  </si>
  <si>
    <t>SLIVE RINGLO</t>
  </si>
  <si>
    <t>SOLATA KRISTALKA</t>
  </si>
  <si>
    <t>SOLATA MEHKOLISTNA</t>
  </si>
  <si>
    <t>SUH FIŽOL, BEL</t>
  </si>
  <si>
    <t>SUH FIŽOL, ČEŠNJEVEC</t>
  </si>
  <si>
    <t>SUHA JABOLKA</t>
  </si>
  <si>
    <t>SUHA LEČA, ORANŽNA</t>
  </si>
  <si>
    <t>SUHA LEČA, RJAVA</t>
  </si>
  <si>
    <t>SUHE FIGE</t>
  </si>
  <si>
    <t>SUHE HRUŠKA</t>
  </si>
  <si>
    <t>SUHE MARELICE</t>
  </si>
  <si>
    <t>SUHE SLIVE</t>
  </si>
  <si>
    <t>SVEŽI ŠAMPINJONI</t>
  </si>
  <si>
    <t>ZELENA - GOMOLJ</t>
  </si>
  <si>
    <t>ZELENA - STEBELNA</t>
  </si>
  <si>
    <t>ZELENJAVA, REZANA - ZA ENOLONČNICO</t>
  </si>
  <si>
    <t>ZELENJAVA, REZANA - ZA MINEŠTRO</t>
  </si>
  <si>
    <t>ZELENJAVA, REZANA - ZA ŽAR</t>
  </si>
  <si>
    <t>ZELJE</t>
  </si>
  <si>
    <t>ZELJE - RDEČE</t>
  </si>
  <si>
    <t>Sklop 29: ZMRZNJENE, SVEŽE IN KONZERVIRANE RIBE</t>
  </si>
  <si>
    <t>FILE TUNE V OLJČNEM OLJU , VSAJ 90%RIB, DO 1KG</t>
  </si>
  <si>
    <t>PANIRANE RIBJE KOCKE</t>
  </si>
  <si>
    <t>SAJ (TRSKA) FILE</t>
  </si>
  <si>
    <t>ZMRZNJEN OSLIČ FILE, DO 10KG</t>
  </si>
  <si>
    <t>ZMRZNJENI MORSKI SADEŽI, 1-5KG</t>
  </si>
  <si>
    <t>Sklop 30: ZMRZNJENO ALI SVEŽE TESTO, TESTENINE IN DRUGI IZDELKI</t>
  </si>
  <si>
    <t>CVETAČNI POLPETI 1KG</t>
  </si>
  <si>
    <t>KANELONI MESNI, 1-5KG</t>
  </si>
  <si>
    <t>KANELONI SIROVI, 1-5KG</t>
  </si>
  <si>
    <t>KROMPIRJEVI CMOKI Z NADEVOM (BOROVNIČEV), 1-5KG</t>
  </si>
  <si>
    <t>KROMPIRJEVI CMOKI Z NADEVOM (SLIVOVI), 1-5KG</t>
  </si>
  <si>
    <t>KROMPIRJEVI CMOKI Z NADEVOM(MARELIČNI), 1-5KG</t>
  </si>
  <si>
    <t>KROMPIRJEVI SVALJKI, RINFUZA</t>
  </si>
  <si>
    <t>SOJINI ZREZKI ALI POLPETI, 1-5KG</t>
  </si>
  <si>
    <t>SVEŽE LISTNATO TESTO, LISTI, 5KG</t>
  </si>
  <si>
    <t>SVEŽE TESTO ZA LAZANJO, LISTI, 5KG</t>
  </si>
  <si>
    <t>SVEŽE VLEČENO TESTO, LISTI, 5KG</t>
  </si>
  <si>
    <t>TORTELINI(SIROVI), RINFUZA</t>
  </si>
  <si>
    <t>ZELENJAVNI ZREZKI ALI POLPETI 1-5KG</t>
  </si>
  <si>
    <t>Sklop 31: ZMRZNJENO SADJE IN ZELENJAVA</t>
  </si>
  <si>
    <t>ZMRZNJEN BROKOLI, 1-5KG</t>
  </si>
  <si>
    <t>ZMRZNJEN BRSTIČNI OHROVT, 1-5KG</t>
  </si>
  <si>
    <t>ZMRZNJEN MLADI GRAH, 1-5KG</t>
  </si>
  <si>
    <t>ZMRZNJEN PARADIŽNIK, KOCKE, 1-5KG</t>
  </si>
  <si>
    <t>ZMRZNJEN STROČJI FIŽOL, RUMEN, 1-5KG</t>
  </si>
  <si>
    <t>ZMRZNJENA CVETAČA, 1-5KG</t>
  </si>
  <si>
    <t>ZMRZNJENA KORUZA, 1-5KG</t>
  </si>
  <si>
    <t>ZMRZNJENA MEHIŠKA ZELENJAVNA MEŠANICA, 1-5KG</t>
  </si>
  <si>
    <t>ZMRZNJENA MEŠANICA ZA FRANCOSKO SOLATO, 1-5KG</t>
  </si>
  <si>
    <t>ZMRZNJENA REZANA PAPRIKA, MIX, 1-5KG</t>
  </si>
  <si>
    <t>ZMRZNJENA ŠPINAČA, PASIRANA, 1-5KG</t>
  </si>
  <si>
    <t>ZMRZNJENA ZELENJAVNA MEŠANICA, POLETNA, 1-5KG</t>
  </si>
  <si>
    <t>ZMRZNJENE MALINE, 1-5KG</t>
  </si>
  <si>
    <t>ZMRZNJENI ŠAMPINJONI, REZANI, 1-5KG</t>
  </si>
  <si>
    <t>ZMRZNJENO KORENJE, REZANO, 1-5KG</t>
  </si>
  <si>
    <t>Sklop 32: ZMRZNJRNO, NEPEČENO PEKOVSKO PECIVO</t>
  </si>
  <si>
    <t>SIROV POLŽ, 100G, ZMRZNJEN</t>
  </si>
  <si>
    <t>ZMRZ. ROGLJIČKI FR. (ČOKOLADA)</t>
  </si>
  <si>
    <t>ZMRZ. ROGLJIČKI FR. (MARELICA)</t>
  </si>
  <si>
    <t>ZMRZ. ROGLJIČKI FR. MINI DVOBARVNI</t>
  </si>
  <si>
    <t>ZMRZNJENI MASLENI ROGLJIČKI, MINI, 1-5KG</t>
  </si>
  <si>
    <t>ZMRZNJENI ŽEPK,I ČOKOLADNI, MINI, 1-5KG</t>
  </si>
  <si>
    <t>ZMRZNJENI ŽEPKI, GOZDNI SADEŽ,I MINI, 1-5KG</t>
  </si>
  <si>
    <t>ZMRZNJENI ŽEPKI, KOKOSOVI, MINI, 1-5KG</t>
  </si>
  <si>
    <t>ZMRZNJENI ŽEPKI, MARELIČNI, MINI, 1-5KG</t>
  </si>
  <si>
    <t>ZMRZNJENI ŽEPKI, PICA, MINI 1-5KG</t>
  </si>
  <si>
    <t>BIO KRUH, NAVADEN ALI MODELNI, 750G - 1000G, OVSEN</t>
  </si>
  <si>
    <t>BIO KRUH, NAVADEN ALI MODELNI, 750G - 1000G, PIRIN</t>
  </si>
  <si>
    <t>BIO KRUH, NAVADEN ALI MODELNI, 750G - 1000G, POLBEL</t>
  </si>
  <si>
    <t>BIO KRUH, NAVADEN ALI MODELNI, 750G - 1000G, POLNOZRNAT</t>
  </si>
  <si>
    <t>BIO KRUHOV ROGLJIČ, 60G</t>
  </si>
  <si>
    <t xml:space="preserve">BIO KRUH, NAVADEN ALI MODELNI, 750G - 1000G, ČRN </t>
  </si>
  <si>
    <t>BIO KRUH, NAVADEN ALI MODELNI, 750G - 1000G, RŽEN</t>
  </si>
  <si>
    <t>BIO KRUH, NAVADEN ALI MODELNI, 750G - 1000G, KORUZNI</t>
  </si>
  <si>
    <t>BIO KRUH, NAVADEN ALI MODELNI, 750G - 1000G, JEČMENOV</t>
  </si>
  <si>
    <t>BIO KRUH, NAVADEN ALI MODELNI, 750G - 1000G, KORENČKOV</t>
  </si>
  <si>
    <t>BIO BUHTELJ Z MARMELADO, 60G</t>
  </si>
  <si>
    <t>BIO BUHTELJ Z MARMELADO, 100G</t>
  </si>
  <si>
    <t>l</t>
  </si>
  <si>
    <t>JOGURT NAVADNI, LONČEK, 100g - 200g</t>
  </si>
  <si>
    <t>JOGURT, GRŠKI, SADNI, 100g - 200g</t>
  </si>
  <si>
    <t>MASCARPONE, 250 - 1000g</t>
  </si>
  <si>
    <t>PUDING VANILIJA S SMETANO, V LONČKU  150g - 200g</t>
  </si>
  <si>
    <t>PUDING, ČOKOLADA  S SMETANO, V LONČKU 150g - 200g</t>
  </si>
  <si>
    <t>SKUTIN NAMAZ Z ZELIŠČI, 100g - 200g</t>
  </si>
  <si>
    <t>JOGURT SADNI, različni okusi, 1/2L, MIN. 10% SADNEGA PRIPRAVKA</t>
  </si>
  <si>
    <t>JOGURT SADNI, različni okusi, MIN. 10% SADNEGA PRIPRAVKA, 100 - 200g</t>
  </si>
  <si>
    <t>JOGURT SADNI, različni okusi, BREZ DODANEGA SLADKORJA, 100g - 200g</t>
  </si>
  <si>
    <t>JOGURT SADNI, RINFUZA, različni okusi, MIN. 10% SADNEGA DELEŽA</t>
  </si>
  <si>
    <t>MLEČNI DESERT ALI DESERTNA SKUTA, različni okusi, OD 5 DO 10%MM, MIN. 15% SADJA ALI SAD. PRIPRAVKA, 180G</t>
  </si>
  <si>
    <t>KROF Z MARMELADO, 70g - 120g</t>
  </si>
  <si>
    <t>ČAJ SADNI, RINFUZA ALI FILTER, DO 1KG, BOROVNICA</t>
  </si>
  <si>
    <t>ČAJ SADNI, RINFUZA ALI FILTER, DO 1KG, DIVJA ČEŠNJA</t>
  </si>
  <si>
    <t>ČAJ SADNI, RINFUZA ALI FILTER, DO 1KG, GOZDNI SADEŽI</t>
  </si>
  <si>
    <t>ČAJ SADNI, RINFUZA ALI FILTER, DO 1KG, JAGODA, VANILIJA</t>
  </si>
  <si>
    <t>ČAJ SADNI, RINFUZA ALI FILTER, DO 1KG, MALINA</t>
  </si>
  <si>
    <t>ČAJ SADNI, RINFUZA ALI FILTER, DO  1KG, POMARANČA</t>
  </si>
  <si>
    <t>ČAJ ZELIŠČNI ČAJ (PLANINSKI), RINFUZA ALI FILTER, DO 1KG</t>
  </si>
  <si>
    <t>KIS BALZAMIČNI, temni, 500ml - 1l</t>
  </si>
  <si>
    <t>MARGARINA, (kakovost RAMA), ZA PEKO, 250g - 1KG</t>
  </si>
  <si>
    <t>MRVICE - ČOKOLADNE, 100g - 500g</t>
  </si>
  <si>
    <t>MRVICE - PISANE, 100g - 500g</t>
  </si>
  <si>
    <t>PUDING INSTANT, DO 1KG, ČOKOLADA</t>
  </si>
  <si>
    <t>SODA BIKARBONA, 100G -  500G</t>
  </si>
  <si>
    <t>CEDEVITA, RAZLIČNI OKUSI, 500g - 1KG</t>
  </si>
  <si>
    <t>KG</t>
  </si>
  <si>
    <t>SAVOIARDI PIŠKOTI (TIRAMISU) 400g - 1000g</t>
  </si>
  <si>
    <t>kg</t>
  </si>
  <si>
    <t>TOFU, sojin, 100g - 500g</t>
  </si>
  <si>
    <t>RIŽEVO MLEKO, naravno</t>
  </si>
  <si>
    <t>FRANCOSKI ROGLJIČ, BREZ NADEVA, POLNOZRNAT 70G</t>
  </si>
  <si>
    <t>OREHOV ŠTRUKELJ, 100g</t>
  </si>
  <si>
    <t>BOMBETA, KAJZARCA, ŠTRUČKA, ŽEMLJA, BLAZINICA ALI DRUGA OBLIKA, 150G, BELA</t>
  </si>
  <si>
    <t xml:space="preserve">SIR POLTRDI POLMASTNI MIN. 25%MM, 1-5KG </t>
  </si>
  <si>
    <t>Sklop 23: EKO SUŠENE  TESTENINE</t>
  </si>
  <si>
    <t>EKO SVEDRI</t>
  </si>
  <si>
    <t>PAPRIKAzelena, rumena, rdeča</t>
  </si>
  <si>
    <t>ZMRZNJEN STROČJI FIŽOL, ZELEN, PLOŠČAT, 1-5KG</t>
  </si>
  <si>
    <t>EKO GOVEJE MLETO MESO</t>
  </si>
  <si>
    <t>EKO SVINJSKO MLETO MESO</t>
  </si>
  <si>
    <t>KOLICINA</t>
  </si>
  <si>
    <t>SKUPAJ</t>
  </si>
  <si>
    <t>Blago v ponudbi je I. kakovostnega razreda.</t>
  </si>
  <si>
    <t>Pri izdelavi predracuna so upoštevane zahtevane enote mere ter vse strokovne in ostale zahteve narocnika.</t>
  </si>
  <si>
    <t>Seznanjeni smo z dejstvom, da se razpisane kolicine blaga med letom lahko spremenijo.</t>
  </si>
  <si>
    <t>Sukcesivna dobava ekoloških in konvencionalnih živil</t>
  </si>
  <si>
    <t>OSNOVNA ŠOLA ŠENTVID</t>
  </si>
  <si>
    <t>Cena/E.M. v EUR brez DDV</t>
  </si>
  <si>
    <t>SKUPNA VREDNOST Z OCENJENO KOLIČINO V EUR brez DDV</t>
  </si>
  <si>
    <t>PODATKI O PONUDNIKU</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</si>
  <si>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</si>
  <si>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</si>
  <si>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</si>
  <si>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</si>
  <si>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</si>
  <si>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</si>
  <si>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</si>
  <si>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</si>
  <si>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</si>
  <si>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</si>
  <si>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</si>
  <si>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</si>
  <si>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</si>
  <si>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</si>
  <si>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vpiše DA oziroma NE)</t>
  </si>
  <si>
    <t>OBR-2 – Ponudbeni predračun v Excelu</t>
  </si>
  <si>
    <t>IZPOLNI PONUDNIK</t>
  </si>
  <si>
    <t>NAVODILA ZA IZPOLNJEVANJE</t>
  </si>
  <si>
    <t xml:space="preserve"> OB SHRANJEVANJU NAROČNIK PONUDNIKE PROSI, DA POIMENUJEJO DATOTEKO V OBLIKI: NAZIV PONUDNIKA_PREDRAČUN___________</t>
  </si>
  <si>
    <t>Ponudniki morajo ponuditi vse artikle v posameznem sklopu</t>
  </si>
  <si>
    <t>Ponudniki morajo pri artiklih, pri katerih je enota mere kos/kom, ponuditi vsaj velikost pakiranja (lahko ponudijo večje) ki je zahtevana. 
Primer: Naročnik zahteva porcijski med 20g, za enoto mere pa je naročnik KOS. Ponudniki marajo v tem primeru ponuditi artikle z maso 20g ali več.
 CENE na KOM/KOS PONUDNIKI NE SMEJO PRERAČUNAVATI NA ZAHTEVANO PAKIRANJE. *
*Ponudniki morajo podati ceno na kos/kom. Naročnik si želi najmanjši volumen/maso razpona, ki je naveden v opisu artikla. Naročnik je razpon določil zato, da lahko sodeluje kar največ ponudnikov</t>
  </si>
  <si>
    <t>Ponudniki pri artiklih, kjer  je enota mere enota za volumen ali maso ponudijo ceno na enoto mere (g, kg, ml, l). Pakiranje ponujenih artiklov mora ustrezati zahtevanemu pakiranju s strani naročnika.</t>
  </si>
  <si>
    <t>Vse blagovni znamke, ki jih je naročnik pripisal v opis artikla, so ponudnikom navedene zgolj v pomoč (VELJA NAČELO "ALI ENAKOVREDNO")</t>
  </si>
  <si>
    <t>PRILOGE:</t>
  </si>
  <si>
    <t>ponudbene predračun za vse sklope za katere oddajo ponudbo, oddalo v elektronski Excel kompatibilni obliki in v PDF verziji</t>
  </si>
  <si>
    <t>kopije veljavnih certifikatov za ponujena ekološka živila oziroma izbrano kakovost</t>
  </si>
  <si>
    <t xml:space="preserve"> kopije veljavnih certifikatov za distributerja ekoloških živil (priloži le ponudnik, ki je zgolj distrubuter)</t>
  </si>
  <si>
    <r>
      <rPr>
        <b/>
        <sz val="11"/>
        <color theme="1"/>
        <rFont val="Calibri"/>
        <family val="2"/>
        <scheme val="minor"/>
      </rPr>
      <t>CERTIFIKATI</t>
    </r>
    <r>
      <rPr>
        <sz val="11"/>
        <rFont val="Calibri"/>
      </rPr>
      <t xml:space="preserve">
V kolikor ponudnik na certifikatu ali drugem dokumentu ne bo tako vpisal zaporedne številke živila in sklopa iz ponudbenega predračuna, da bo jasno na kateri artikel se certifikat nanaša, naročnik takega certifikata pri ocenjevanju ne bo upošteval. Naročnik bo zahteval dopolnjevanje ponudb, če ponudniki ne bodo z ustreznim vpisom pokazali, da certifikat ustreza posameznemu artiklu. </t>
    </r>
  </si>
  <si>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</si>
  <si>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</si>
  <si>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PONUJENO PAKIRANJE</t>
  </si>
  <si>
    <r>
      <rPr>
        <b/>
        <sz val="11"/>
        <color theme="1"/>
        <rFont val="Calibri"/>
        <family val="2"/>
        <scheme val="minor"/>
      </rPr>
      <t>STOLPEC Cena/E.M. V EUR brez DDV</t>
    </r>
    <r>
      <rPr>
        <sz val="11"/>
        <rFont val="Calibri"/>
      </rPr>
      <t xml:space="preserve">
V stolpec Cena/E.M. v EUR brez DDV ponudniki vpišejo ceno artikla na enoto mere na najmanj 2 in največ 3 decimalna mesta</t>
    </r>
  </si>
  <si>
    <r>
      <rPr>
        <b/>
        <sz val="11"/>
        <color theme="1"/>
        <rFont val="Calibri"/>
        <family val="2"/>
        <scheme val="minor"/>
      </rPr>
      <t>STOLPEC Varnost in kakovost živil</t>
    </r>
    <r>
      <rPr>
        <sz val="11"/>
        <rFont val="Calibri"/>
      </rPr>
      <t xml:space="preserve">
Ponudnik vpiše število 1, v kolikor artikel izpolnjuje zahteve po merilu Varnost in kakovost živil. </t>
    </r>
  </si>
  <si>
    <t>VARNOST IN KAKOVOST ŽIVIL
(Ponudnik vpiše število 1, v kolikor artikel izpolnjuje zahteve po merilu Varnost in kakovost živil)</t>
  </si>
  <si>
    <t xml:space="preserve">CENA/ponujeno pakiranje v EUR brez DDV
</t>
  </si>
  <si>
    <t>SKUPNA VREDNOST ZA SKLOP BREZ DDV</t>
  </si>
  <si>
    <t>VARNOST IN KAKOVOST ŽIVIL</t>
  </si>
  <si>
    <r>
      <rPr>
        <b/>
        <sz val="11"/>
        <color theme="1"/>
        <rFont val="Calibri"/>
        <family val="2"/>
        <scheme val="minor"/>
      </rPr>
      <t>STOLPEC Cena/ponujeno pakiranje v EUR brez DDV</t>
    </r>
    <r>
      <rPr>
        <sz val="11"/>
        <rFont val="Calibri"/>
      </rPr>
      <t xml:space="preserve">
Ponudniki vpišejo ceno za 1 artikel (v EUR brez DDV). V primeru napak oziroma nejasnosti bo naročnik dovolil dopolnjevanje v tem delu.
V primeru, da naročnik zahteva "rinfuzo", lahko ponudniki celico pusti prazno</t>
    </r>
  </si>
  <si>
    <t>Dostava blaga se vrši naslednji dan od uradnega prejema naročila najkasneje od 6.00 do 8.00 ure zjutraj za tekoci dan porabe na lokaciji</t>
  </si>
  <si>
    <t>Sklop 3: EKOLOŠKI KRUH IN PEKOVSKO PECIVO*</t>
  </si>
  <si>
    <t>* Ponudbena cena mora vključevati dobavo artiklov v kosu ali rezano/narezano po naročilu naročnika, brez dodatnega zaračunavanja. Naročnik način priprave oziroma rezanja določi ob posameznem naročilu.</t>
  </si>
  <si>
    <t>Sklop 9: EKO MESO*</t>
  </si>
  <si>
    <t>*Ponudbena cena mora vključevati dobavo artiklov v kosu ali rezano/narezano po naročilu naročnika, brez dodatnega zaračunavanja. Naročnik način priprave oziroma rezanja določi ob posameznem naročilu.</t>
  </si>
  <si>
    <t>Sklop 10: KRUH*</t>
  </si>
  <si>
    <t>Sklop 17: PEKOVSKO PECIVO*</t>
  </si>
  <si>
    <t>Sklop 18: PERUTNINSKO MESO IN IZDELKI*</t>
  </si>
  <si>
    <t>Sklop 22: SIRI*</t>
  </si>
  <si>
    <t>Sklop 25: SVEŽE MESO IN IZDELKI*</t>
  </si>
  <si>
    <t>NAZIV BLAGA IN BLAGOVNA ZNAMKA IZDELKA</t>
  </si>
  <si>
    <t>SIRUP, BANANA - KIVI, 5L</t>
  </si>
  <si>
    <t>SIRUP, BOROVNICA, 5L</t>
  </si>
  <si>
    <t>SIRUP, GOZDNI SADEŽI, 5L</t>
  </si>
  <si>
    <t>SIRUP, JABOLKO, 5L</t>
  </si>
  <si>
    <t>SIRUP, LIMONA, 5L</t>
  </si>
  <si>
    <t>SIRUP, MALINA, 5L</t>
  </si>
  <si>
    <t>SIRUP, POMARANČA, 5L</t>
  </si>
  <si>
    <t>ČIČERIKA V KONZERVI (VSAJ 60% ČIČERIKE), 1 kg - 4,5 kg</t>
  </si>
  <si>
    <t>FIŽOL RDEČ V KONZERVI (VSAJ 60% FIŽOLA), 1 kg - 4,5 kg</t>
  </si>
  <si>
    <t>FIŽOL RJAVI V KONZERVI (VSAJ 60% FIŽOLA), 1 kg - 4,5 kg</t>
  </si>
  <si>
    <t>KOMPOT ANANAS KOŠČKI (VSAJ 60% ANANASA), 1 kg - 4,5 kg</t>
  </si>
  <si>
    <t>KOMPOT BRESKEV (VSAJ 55% BRESKEV), 1 kg - 4,5 kg</t>
  </si>
  <si>
    <t>KOMPOT MARELICA ( VSAJ 60% MARELIC), 1 kg - 4,5 kg</t>
  </si>
  <si>
    <t>KOMPOT MEŠANO SADJE ( VSAJ 60% SADJA),  1 kg - 4,5 kg</t>
  </si>
  <si>
    <t>KOMPOT VIŠNJA ( VSAJ 60% VIŠENJ), 1 kg - 4,5 kg</t>
  </si>
  <si>
    <t>KUMARICE VLOŽENE V KONZERVI (VSAJ 50% KUMARIC), 1 kg - 4,5 kg</t>
  </si>
  <si>
    <t>MARMELADA MARELIČNA, 1 kg - 4,5 kg</t>
  </si>
  <si>
    <t>PARADIŽNIKOV KONCENTRAT, 1 kg - 4,5 kg</t>
  </si>
  <si>
    <t>PARADIŽNIKOVI PELATI, 1 kg - 4,5 kg</t>
  </si>
  <si>
    <t>PAPRIKA PEČENA, (VSAJ 55% PAPRIKE), DO  1000g</t>
  </si>
  <si>
    <t>MARMELADA MEŠANA, 1000 - 5000g</t>
  </si>
  <si>
    <t>MAJONEZA, RINFUZA, 1000-5000g</t>
  </si>
  <si>
    <t>KETCUP, RINFUZA, 1000-5000g</t>
  </si>
  <si>
    <t>GORČICA, RINFUZA, 1000-5000g</t>
  </si>
  <si>
    <t>GORČICA V KOZARCU, 600 - 1000g</t>
  </si>
  <si>
    <t>EKO KEFIR, RINFUZA</t>
  </si>
  <si>
    <r>
      <rPr>
        <b/>
        <sz val="11"/>
        <color theme="1"/>
        <rFont val="Calibri"/>
        <family val="2"/>
        <scheme val="minor"/>
      </rPr>
      <t>STOLPEC Ponujeno pakiranje</t>
    </r>
    <r>
      <rPr>
        <sz val="11"/>
        <rFont val="Calibri"/>
      </rPr>
      <t xml:space="preserve">
a) Ponudniki v stolpec  PONUJENO PAKIRANJE vpišejo velikost pakiranja, ki ga ponujajo. Navedena velikost pakiranja mora biti v enaki merski enoti, kot jo je naročnik zahteval v opisu artikla (npr. Ponudnik lahko lahko g namesto kg, ml namesto l, ipd., ne sme pa npr. namesto enote za prostornino vpisati enote za maso). V primeru nejasnosti v tem delu lahko naročnik ponudnika pozove k pojasnilu oziroma dopolnitvi, če je to dopustno v skladu z ZJN-3, pri čemer ponudnik ne sme ponuditi drugega artikla ali spremeniti bistvenih elementov ponudbe.
b) Če naročnik zahtevanega pakiranja ni opredelil, ponudnik vseeno vpiše velikost pakiranje v merski enoti, ki je običajna za tak artikel. 
c) če naročnik zahteva rinfuzo, lahko ponudniki pustijo celico prazno ali vpišejo besedo rinfuza</t>
    </r>
  </si>
  <si>
    <r>
      <rPr>
        <b/>
        <sz val="11"/>
        <color theme="1"/>
        <rFont val="Calibri"/>
        <family val="2"/>
        <scheme val="minor"/>
      </rPr>
      <t>STOLPEC Naziv blaga in blagovna znamka artikla</t>
    </r>
    <r>
      <rPr>
        <sz val="11"/>
        <rFont val="Calibri"/>
      </rPr>
      <t xml:space="preserve">
(Naziv blaga in blagovna znamka izdelka) ponudniki vpišejo točen prodajni naziv ponujenega artikla, vključno z blagovno znamko oziroma proizvajalcem, kadar je to potrebno za enolično identifikacijo ponujenega blaga.</t>
    </r>
  </si>
  <si>
    <t>RDEČA PESA V KOZARCU ALI KONZERVI (VSAJ 60% PESE), 1 kg - 4,5 kg</t>
  </si>
  <si>
    <t>OLIVE ZELENE IZKOŠČIČENE (VSAJ 45% OLIV), 600g - 2000g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</si>
</sst>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5" x14ac:knownFonts="1">
    <font>
      <sz val="11"/>
      <name val="Calibri"/>
    </font>
    <font>
      <sz val="11"/>
      <color theme="1"/>
      <name val="Calibri"/>
      <family val="2"/>
      <scheme val="minor"/>
    </font>
    <font>
      <sz val="11"/>
      <color theme="1"/>
      <name val="Calibri"/>
      <family val="2"/>
      <scheme val="minor"/>
    </font>
    <font>
      <b/>
      <sz val="11"/>
      <name val="Calibri"/>
      <family val="2"/>
    </font>
    <font>
      <b/>
      <sz val="12"/>
      <name val="Calibri"/>
      <family val="2"/>
    </font>
    <font>
      <b/>
      <sz val="11"/>
      <color theme="1"/>
      <name val="Calibri"/>
      <family val="2"/>
      <scheme val="minor"/>
    </font>
    <font>
      <b/>
      <sz val="16"/>
      <color rgb="FF548DD4"/>
      <name val="Tahoma"/>
      <family val="2"/>
      <charset val="238"/>
    </font>
    <font>
      <b/>
      <sz val="16"/>
      <name val="Arial"/>
      <family val="2"/>
    </font>
    <font>
      <b/>
      <sz val="16"/>
      <color theme="1"/>
      <name val="Tahoma"/>
      <family val="2"/>
      <charset val="238"/>
    </font>
    <font>
      <sz val="22"/>
      <color indexed="8"/>
      <name val="Tahoma"/>
      <family val="2"/>
      <charset val="238"/>
    </font>
    <font>
      <b/>
      <sz val="14"/>
      <name val="Calibri"/>
      <family val="2"/>
    </font>
    <font>
      <b/>
      <sz val="16"/>
      <name val="Calibri"/>
      <family val="2"/>
    </font>
    <font>
      <sz val="20"/>
      <color theme="1"/>
      <name val="Tahoma"/>
      <family val="2"/>
      <charset val="238"/>
    </font>
    <font>
      <b/>
      <sz val="20"/>
      <color theme="1"/>
      <name val="Calibri"/>
      <family val="2"/>
      <scheme val="minor"/>
    </font>
    <font>
      <b/>
      <sz val="18"/>
      <name val="Calibri"/>
      <family val="2"/>
    </font>
  </fonts>
  <fills count="7">
    <fill>
      <patternFill patternType="none"/>
    </fill>
    <fill>
      <patternFill patternType="gray125"/>
    </fill>
    <fill>
      <patternFill patternType="solid">
        <fgColor rgb="FFDCE6F1"/>
        <bgColor indexed="64"/>
      </patternFill>
    </fill>
    <fill>
      <patternFill patternType="solid">
        <fgColor rgb="FFF2F2F2"/>
        <bgColor indexed="64"/>
      </patternFill>
    </fill>
    <fill>
      <patternFill patternType="solid">
        <fgColor indexed="9"/>
        <bgColor indexed="64"/>
      </patternFill>
    </fill>
    <fill>
      <patternFill patternType="solid">
        <fgColor rgb="FFFFFF00"/>
        <bgColor indexed="64"/>
      </patternFill>
    </fill>
    <fill>
      <patternFill patternType="solid">
        <fgColor theme="3" tint="0.59999389629810485"/>
        <bgColor indexed="64"/>
      </patternFill>
    </fill>
  </fills>
  <borders count="6">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3">
    <xf numFmtId="0" fontId="0" fillId="0" borderId="0" xfId="0" applyNumberFormat="1" applyFont="1" applyProtection="1"/>
    <xf numFmtId="0" fontId="4" fillId="2" borderId="0" xfId="0" applyNumberFormat="1" applyFont="1" applyFill="1" applyAlignment="1" applyProtection="1"/>
    <xf numFmtId="0" fontId="0" fillId="0" borderId="0" xfId="0" applyNumberFormat="1" applyFont="1" applyAlignment="1" applyProtection="1"/>
    <xf numFmtId="0" fontId="3" fillId="3" borderId="1" xfId="0" applyNumberFormat="1" applyFont="1" applyFill="1" applyBorder="1" applyAlignment="1" applyProtection="1"/>
    <xf numFmtId="4" fontId="3" fillId="3" borderId="1" xfId="0" applyNumberFormat="1" applyFont="1" applyFill="1" applyBorder="1" applyAlignment="1" applyProtection="1"/>
    <xf numFmtId="4" fontId="0" fillId="0" borderId="0" xfId="0" applyNumberFormat="1" applyFont="1" applyAlignment="1" applyProtection="1"/>
    <xf numFmtId="0" fontId="6" fillId="0" borderId="2" xfId="0" applyFont="1" applyBorder="1" applyAlignment="1">
      <alignment horizontal="left" vertical="top"/>
    </xf>
    <xf numFmtId="0" fontId="7" fillId="4" borderId="2" xfId="0" applyFont="1" applyFill="1" applyBorder="1" applyAlignment="1" applyProtection="1">
      <alignment horizontal="center"/>
      <protection hidden="1"/>
    </xf>
    <xf numFmtId="4" fontId="3" fillId="3" borderId="1" xfId="0" applyNumberFormat="1" applyFont="1" applyFill="1" applyBorder="1" applyAlignment="1" applyProtection="1">
      <alignment wrapText="1"/>
    </xf>
    <xf numFmtId="4" fontId="0" fillId="0" borderId="0" xfId="0" applyNumberFormat="1" applyFont="1" applyAlignment="1" applyProtection="1">
      <alignment wrapText="1"/>
    </xf>
    <xf numFmtId="0" fontId="4" fillId="2" borderId="0" xfId="0" applyNumberFormat="1" applyFont="1" applyFill="1" applyAlignment="1" applyProtection="1">
      <alignment wrapText="1"/>
    </xf>
    <xf numFmtId="0" fontId="0" fillId="0" borderId="0" xfId="0"/>
    <xf numFmtId="0" fontId="12" fillId="5" borderId="0" xfId="0" applyFont="1" applyFill="1" applyAlignment="1">
      <alignment horizontal="left" vertical="center"/>
    </xf>
    <xf numFmtId="0" fontId="0" fillId="5" borderId="0" xfId="0" applyFill="1"/>
    <xf numFmtId="0" fontId="5" fillId="0" borderId="0" xfId="0" applyFont="1" applyAlignment="1">
      <alignment vertical="center"/>
    </xf>
    <xf numFmtId="0" fontId="0" fillId="0" borderId="0" xfId="0" applyAlignment="1">
      <alignment wrapText="1"/>
    </xf>
    <xf numFmtId="0" fontId="2" fillId="0" borderId="0" xfId="0" applyFont="1" applyAlignment="1">
      <alignment wrapText="1"/>
    </xf>
    <xf numFmtId="0" fontId="0" fillId="5" borderId="0" xfId="0" applyFill="1" applyAlignment="1">
      <alignment wrapText="1"/>
    </xf>
    <xf numFmtId="0" fontId="0" fillId="0" borderId="0" xfId="0" applyAlignment="1">
      <alignment vertical="center"/>
    </xf>
    <xf numFmtId="0" fontId="13" fillId="5" borderId="0" xfId="0" applyFont="1" applyFill="1"/>
    <xf numFmtId="0" fontId="5" fillId="5" borderId="0" xfId="0" applyFont="1" applyFill="1"/>
    <xf numFmtId="0" fontId="0" fillId="0" borderId="0" xfId="0" applyNumberFormat="1" applyFont="1" applyAlignment="1" applyProtection="1">
      <alignment wrapText="1"/>
    </xf>
    <xf numFmtId="0" fontId="3" fillId="0" borderId="0" xfId="0" applyNumberFormat="1" applyFont="1" applyBorder="1" applyAlignment="1" applyProtection="1"/>
    <xf numFmtId="0" fontId="0" fillId="0" borderId="1" xfId="0" applyNumberFormat="1" applyFont="1" applyBorder="1" applyAlignment="1" applyProtection="1"/>
    <xf numFmtId="4" fontId="0" fillId="0" borderId="1" xfId="0" applyNumberFormat="1" applyFont="1" applyBorder="1" applyAlignment="1" applyProtection="1"/>
    <xf numFmtId="4" fontId="0" fillId="0" borderId="1" xfId="0" applyNumberFormat="1" applyFont="1" applyBorder="1" applyAlignment="1" applyProtection="1">
      <alignment wrapText="1"/>
    </xf>
    <xf numFmtId="0" fontId="3" fillId="6" borderId="0" xfId="0" applyNumberFormat="1" applyFont="1" applyFill="1" applyBorder="1" applyAlignment="1" applyProtection="1"/>
    <xf numFmtId="4" fontId="3" fillId="6" borderId="0" xfId="0" applyNumberFormat="1" applyFont="1" applyFill="1" applyBorder="1" applyAlignment="1" applyProtection="1"/>
    <xf numFmtId="4" fontId="3" fillId="6" borderId="0" xfId="0" applyNumberFormat="1" applyFont="1" applyFill="1" applyBorder="1" applyAlignment="1" applyProtection="1">
      <alignment wrapText="1"/>
    </xf>
    <xf numFmtId="0" fontId="10" fillId="0" borderId="0" xfId="0" applyNumberFormat="1" applyFont="1" applyAlignment="1" applyProtection="1"/>
    <xf numFmtId="4" fontId="10" fillId="0" borderId="0" xfId="0" applyNumberFormat="1" applyFont="1" applyAlignment="1" applyProtection="1"/>
    <xf numFmtId="4" fontId="10" fillId="0" borderId="0" xfId="0" applyNumberFormat="1" applyFont="1" applyAlignment="1" applyProtection="1">
      <alignment wrapText="1"/>
    </xf>
    <xf numFmtId="0" fontId="0" fillId="0" borderId="1" xfId="0" applyNumberFormat="1" applyFont="1" applyBorder="1" applyAlignment="1" applyProtection="1">
      <alignment wrapText="1"/>
    </xf>
    <xf numFmtId="4" fontId="3" fillId="6" borderId="0" xfId="0" applyNumberFormat="1" applyFont="1" applyFill="1" applyAlignment="1" applyProtection="1">
      <alignment wrapText="1"/>
    </xf>
    <xf numFmtId="0" fontId="0" fillId="6" borderId="0" xfId="0" applyNumberFormat="1" applyFont="1" applyFill="1" applyAlignment="1" applyProtection="1">
      <alignment wrapText="1"/>
    </xf>
    <xf numFmtId="164" fontId="0" fillId="0" borderId="0" xfId="0" applyNumberFormat="1" applyFont="1" applyAlignment="1" applyProtection="1"/>
    <xf numFmtId="164" fontId="10" fillId="0" borderId="0" xfId="0" applyNumberFormat="1" applyFont="1" applyAlignment="1" applyProtection="1"/>
    <xf numFmtId="164" fontId="5" fillId="5" borderId="2" xfId="0" applyNumberFormat="1" applyFont="1" applyFill="1" applyBorder="1"/>
    <xf numFmtId="164" fontId="4" fillId="2" borderId="0" xfId="0" applyNumberFormat="1" applyFont="1" applyFill="1" applyAlignment="1" applyProtection="1"/>
    <xf numFmtId="164" fontId="3" fillId="3" borderId="1" xfId="0" applyNumberFormat="1" applyFont="1" applyFill="1" applyBorder="1" applyAlignment="1" applyProtection="1"/>
    <xf numFmtId="164" fontId="0" fillId="0" borderId="1" xfId="0" applyNumberFormat="1" applyFont="1" applyBorder="1" applyAlignment="1" applyProtection="1"/>
    <xf numFmtId="164" fontId="3" fillId="6" borderId="0" xfId="0" applyNumberFormat="1" applyFont="1" applyFill="1" applyBorder="1" applyAlignment="1" applyProtection="1"/>
    <xf numFmtId="0" fontId="3" fillId="5" borderId="0" xfId="0" applyNumberFormat="1" applyFont="1" applyFill="1" applyBorder="1" applyAlignment="1" applyProtection="1">
      <alignment horizontal="center" wrapText="1"/>
    </xf>
    <xf numFmtId="164" fontId="0" fillId="0" borderId="0" xfId="0" applyNumberFormat="1" applyFont="1" applyBorder="1" applyAlignment="1" applyProtection="1"/>
    <xf numFmtId="0" fontId="0" fillId="5" borderId="0" xfId="0" applyNumberFormat="1" applyFont="1" applyFill="1" applyAlignment="1" applyProtection="1"/>
    <xf numFmtId="4" fontId="0" fillId="5" borderId="0" xfId="0" applyNumberFormat="1" applyFont="1" applyFill="1" applyAlignment="1" applyProtection="1"/>
    <xf numFmtId="164" fontId="0" fillId="5" borderId="0" xfId="0" applyNumberFormat="1" applyFont="1" applyFill="1" applyAlignment="1" applyProtection="1"/>
    <xf numFmtId="4" fontId="0" fillId="5" borderId="0" xfId="0" applyNumberFormat="1" applyFont="1" applyFill="1" applyAlignment="1" applyProtection="1">
      <alignment wrapText="1"/>
    </xf>
    <xf numFmtId="0" fontId="0" fillId="5" borderId="0" xfId="0" applyNumberFormat="1" applyFont="1" applyFill="1" applyProtection="1"/>
    <xf numFmtId="0" fontId="3" fillId="3" borderId="1" xfId="0" applyNumberFormat="1" applyFont="1" applyFill="1" applyBorder="1" applyAlignment="1" applyProtection="1">
      <alignment wrapText="1"/>
    </xf>
    <xf numFmtId="0" fontId="0" fillId="5" borderId="1" xfId="0" applyNumberFormat="1" applyFont="1" applyFill="1" applyBorder="1" applyAlignment="1" applyProtection="1"/>
    <xf numFmtId="4" fontId="0" fillId="5" borderId="1" xfId="0" applyNumberFormat="1" applyFont="1" applyFill="1" applyBorder="1" applyAlignment="1" applyProtection="1"/>
    <xf numFmtId="0" fontId="1" fillId="5" borderId="0" xfId="0" applyFont="1" applyFill="1" applyAlignment="1">
      <alignment wrapText="1"/>
    </xf>
    <xf numFmtId="164" fontId="0" fillId="5" borderId="1" xfId="0" applyNumberFormat="1" applyFont="1" applyFill="1" applyBorder="1" applyAlignment="1" applyProtection="1"/>
    <xf numFmtId="4" fontId="0" fillId="5" borderId="1" xfId="0" applyNumberFormat="1" applyFont="1" applyFill="1" applyBorder="1" applyAlignment="1" applyProtection="1">
      <alignment wrapText="1"/>
    </xf>
    <xf numFmtId="0" fontId="0" fillId="5" borderId="1" xfId="0" applyNumberFormat="1" applyFont="1" applyFill="1" applyBorder="1" applyAlignment="1" applyProtection="1">
      <alignment wrapText="1"/>
    </xf>
    <xf numFmtId="0" fontId="3" fillId="5" borderId="1" xfId="0" applyNumberFormat="1" applyFont="1" applyFill="1" applyBorder="1" applyAlignment="1" applyProtection="1">
      <alignment horizontal="center" wrapText="1"/>
    </xf>
    <xf numFmtId="0" fontId="14" fillId="5" borderId="0" xfId="0" applyNumberFormat="1" applyFont="1" applyFill="1" applyAlignment="1" applyProtection="1">
      <alignment horizontal="center" wrapText="1"/>
    </xf>
    <xf numFmtId="0" fontId="11" fillId="5" borderId="3" xfId="0" applyFont="1" applyFill="1" applyBorder="1" applyAlignment="1">
      <alignment horizontal="center"/>
    </xf>
    <xf numFmtId="0" fontId="11" fillId="5" borderId="4" xfId="0" applyFont="1" applyFill="1" applyBorder="1" applyAlignment="1">
      <alignment horizontal="center"/>
    </xf>
    <xf numFmtId="0" fontId="11" fillId="5" borderId="5" xfId="0" applyFont="1" applyFill="1" applyBorder="1" applyAlignment="1">
      <alignment horizontal="center"/>
    </xf>
    <xf numFmtId="0" fontId="9" fillId="0" borderId="2" xfId="0" applyFont="1" applyBorder="1" applyAlignment="1">
      <alignment horizontal="center" vertical="center"/>
    </xf>
    <xf numFmtId="0" fontId="8" fillId="5" borderId="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EEF18-DC96-4FEF-82C7-FFC3C54A6F12}">
  <sheetPr codeName="Sheet34"/>
  <dimension ref="A1:P948"/>
  <sheetViews>
    <sheetView tabSelected="1" topLeftCell="A412" zoomScale="115" zoomScaleNormal="115" workbookViewId="0">
      <selection activeCell="A409" sqref="A409:XFD409"/>
    </sheetView>
  </sheetViews>
  <sheetFormatPr defaultRowHeight="14.4" x14ac:dyDescent="0.3"/>
  <cols>
    <col min="1" max="1" width="6.33203125" style="2" customWidth="1"/>
    <col min="2" max="2" width="5.77734375" style="2" bestFit="1" customWidth="1"/>
    <col min="3" max="3" width="106.33203125" style="2" customWidth="1"/>
    <col min="4" max="4" width="17.21875" style="2" customWidth="1"/>
    <col min="5" max="5" width="25.77734375" style="2" customWidth="1"/>
    <col min="6" max="6" width="28.77734375" style="2" customWidth="1"/>
    <col min="7" max="7" width="13.21875" style="5" customWidth="1"/>
    <col min="8" max="8" width="17.33203125" style="35" customWidth="1"/>
    <col min="9" max="9" width="6.5546875" style="5" bestFit="1" customWidth="1"/>
    <col min="10" max="10" width="19.21875" style="5" customWidth="1"/>
    <col min="11" max="11" width="17.5546875" style="9" customWidth="1"/>
    <col min="12" max="12" width="23.109375" style="9" customWidth="1"/>
    <col min="13" max="13" width="38.21875" style="21" customWidth="1"/>
    <col min="14" max="14" width="23.6640625" style="21" customWidth="1"/>
    <col min="15" max="16384" width="8.88671875" style="2"/>
  </cols>
  <sheetData>
    <row r="1" spans="3:10" ht="21" thickBot="1" x14ac:dyDescent="0.35">
      <c r="C1" s="6" t="s">
        <v>447</v>
      </c>
    </row>
    <row r="2" spans="3:10" ht="21.6" thickBot="1" x14ac:dyDescent="0.45">
      <c r="C2" s="7" t="s">
        <v>448</v>
      </c>
    </row>
    <row r="3" spans="3:10" ht="43.2" customHeight="1" x14ac:dyDescent="0.45">
      <c r="H3" s="57" t="s">
        <v>467</v>
      </c>
      <c r="I3" s="57"/>
      <c r="J3" s="57"/>
    </row>
    <row r="6" spans="3:10" ht="15" thickBot="1" x14ac:dyDescent="0.35"/>
    <row r="7" spans="3:10" ht="21.6" thickBot="1" x14ac:dyDescent="0.45">
      <c r="C7" s="62" t="s">
        <v>451</v>
      </c>
      <c r="D7" s="62"/>
      <c r="E7" s="11"/>
      <c r="F7" s="11"/>
      <c r="G7" s="11"/>
      <c r="H7" s="58" t="s">
        <v>468</v>
      </c>
      <c r="I7" s="59"/>
      <c r="J7" s="60"/>
    </row>
    <row r="8" spans="3:10" ht="28.2" thickBot="1" x14ac:dyDescent="0.35">
      <c r="C8" s="61" t="s">
        <v>452</v>
      </c>
      <c r="D8" s="61"/>
      <c r="E8" s="61"/>
      <c r="F8" s="61"/>
      <c r="G8" s="61"/>
      <c r="H8" s="61"/>
      <c r="I8" s="61"/>
      <c r="J8" s="61"/>
    </row>
    <row r="9" spans="3:10" ht="28.2" thickBot="1" x14ac:dyDescent="0.35">
      <c r="C9" s="61" t="s">
        <v>453</v>
      </c>
      <c r="D9" s="61"/>
      <c r="E9" s="61"/>
      <c r="F9" s="61"/>
      <c r="G9" s="61"/>
      <c r="H9" s="61"/>
      <c r="I9" s="61"/>
      <c r="J9" s="61"/>
    </row>
    <row r="10" spans="3:10" ht="28.2" thickBot="1" x14ac:dyDescent="0.35">
      <c r="C10" s="61" t="s">
        <v>454</v>
      </c>
      <c r="D10" s="61"/>
      <c r="E10" s="61"/>
      <c r="F10" s="61"/>
      <c r="G10" s="61"/>
      <c r="H10" s="61"/>
      <c r="I10" s="61"/>
      <c r="J10" s="61"/>
    </row>
    <row r="11" spans="3:10" ht="28.2" thickBot="1" x14ac:dyDescent="0.35">
      <c r="C11" s="61" t="s">
        <v>455</v>
      </c>
      <c r="D11" s="61"/>
      <c r="E11" s="61"/>
      <c r="F11" s="61"/>
      <c r="G11" s="61"/>
      <c r="H11" s="61"/>
      <c r="I11" s="61"/>
      <c r="J11" s="61"/>
    </row>
    <row r="12" spans="3:10" ht="28.2" thickBot="1" x14ac:dyDescent="0.35">
      <c r="C12" s="61" t="s">
        <v>456</v>
      </c>
      <c r="D12" s="61"/>
      <c r="E12" s="61"/>
      <c r="F12" s="61"/>
      <c r="G12" s="61"/>
      <c r="H12" s="61"/>
      <c r="I12" s="61"/>
      <c r="J12" s="61"/>
    </row>
    <row r="13" spans="3:10" ht="28.2" thickBot="1" x14ac:dyDescent="0.35">
      <c r="C13" s="61" t="s">
        <v>457</v>
      </c>
      <c r="D13" s="61"/>
      <c r="E13" s="61"/>
      <c r="F13" s="61"/>
      <c r="G13" s="61"/>
      <c r="H13" s="61"/>
      <c r="I13" s="61"/>
      <c r="J13" s="61"/>
    </row>
    <row r="14" spans="3:10" ht="28.2" thickBot="1" x14ac:dyDescent="0.35">
      <c r="C14" s="61" t="s">
        <v>458</v>
      </c>
      <c r="D14" s="61"/>
      <c r="E14" s="61"/>
      <c r="F14" s="61"/>
      <c r="G14" s="61"/>
      <c r="H14" s="61"/>
      <c r="I14" s="61"/>
      <c r="J14" s="61"/>
    </row>
    <row r="15" spans="3:10" ht="28.2" thickBot="1" x14ac:dyDescent="0.35">
      <c r="C15" s="61" t="s">
        <v>459</v>
      </c>
      <c r="D15" s="61"/>
      <c r="E15" s="61"/>
      <c r="F15" s="61"/>
      <c r="G15" s="61"/>
      <c r="H15" s="61"/>
      <c r="I15" s="61"/>
      <c r="J15" s="61"/>
    </row>
    <row r="16" spans="3:10" ht="28.2" thickBot="1" x14ac:dyDescent="0.35">
      <c r="C16" s="61" t="s">
        <v>460</v>
      </c>
      <c r="D16" s="61"/>
      <c r="E16" s="61"/>
      <c r="F16" s="61"/>
      <c r="G16" s="61"/>
      <c r="H16" s="61"/>
      <c r="I16" s="61"/>
      <c r="J16" s="61"/>
    </row>
    <row r="17" spans="2:10" ht="28.2" thickBot="1" x14ac:dyDescent="0.35">
      <c r="C17" s="61" t="s">
        <v>461</v>
      </c>
      <c r="D17" s="61"/>
      <c r="E17" s="61"/>
      <c r="F17" s="61"/>
      <c r="G17" s="61"/>
      <c r="H17" s="61"/>
      <c r="I17" s="61"/>
      <c r="J17" s="61"/>
    </row>
    <row r="18" spans="2:10" ht="28.2" thickBot="1" x14ac:dyDescent="0.35">
      <c r="C18" s="61" t="s">
        <v>462</v>
      </c>
      <c r="D18" s="61"/>
      <c r="E18" s="61"/>
      <c r="F18" s="61"/>
      <c r="G18" s="61"/>
      <c r="H18" s="61"/>
      <c r="I18" s="61"/>
      <c r="J18" s="61"/>
    </row>
    <row r="19" spans="2:10" ht="28.2" thickBot="1" x14ac:dyDescent="0.35">
      <c r="C19" s="61" t="s">
        <v>463</v>
      </c>
      <c r="D19" s="61"/>
      <c r="E19" s="61"/>
      <c r="F19" s="61"/>
      <c r="G19" s="61"/>
      <c r="H19" s="61"/>
      <c r="I19" s="61"/>
      <c r="J19" s="61"/>
    </row>
    <row r="20" spans="2:10" ht="28.2" thickBot="1" x14ac:dyDescent="0.35">
      <c r="C20" s="61" t="s">
        <v>464</v>
      </c>
      <c r="D20" s="61"/>
      <c r="E20" s="61"/>
      <c r="F20" s="61"/>
      <c r="G20" s="61"/>
      <c r="H20" s="61"/>
      <c r="I20" s="61"/>
      <c r="J20" s="61"/>
    </row>
    <row r="21" spans="2:10" ht="28.2" thickBot="1" x14ac:dyDescent="0.35">
      <c r="C21" s="61" t="s">
        <v>465</v>
      </c>
      <c r="D21" s="61"/>
      <c r="E21" s="61"/>
      <c r="F21" s="61"/>
      <c r="G21" s="61"/>
      <c r="H21" s="61"/>
      <c r="I21" s="61"/>
      <c r="J21" s="61"/>
    </row>
    <row r="22" spans="2:10" ht="28.2" thickBot="1" x14ac:dyDescent="0.35">
      <c r="C22" s="61" t="s">
        <v>466</v>
      </c>
      <c r="D22" s="61"/>
      <c r="E22" s="61"/>
      <c r="F22" s="61"/>
      <c r="G22" s="61"/>
      <c r="H22" s="61"/>
      <c r="I22" s="61"/>
      <c r="J22" s="61"/>
    </row>
    <row r="24" spans="2:10" ht="24.6" x14ac:dyDescent="0.3">
      <c r="B24" s="12" t="s">
        <v>469</v>
      </c>
      <c r="C24" s="13"/>
    </row>
    <row r="25" spans="2:10" x14ac:dyDescent="0.3">
      <c r="B25" s="11"/>
      <c r="C25" s="11"/>
    </row>
    <row r="26" spans="2:10" ht="28.8" x14ac:dyDescent="0.3">
      <c r="B26" s="14">
        <v>1</v>
      </c>
      <c r="C26" s="15" t="s">
        <v>470</v>
      </c>
    </row>
    <row r="27" spans="2:10" x14ac:dyDescent="0.3">
      <c r="B27" s="14">
        <v>2</v>
      </c>
      <c r="C27" s="15" t="s">
        <v>471</v>
      </c>
    </row>
    <row r="28" spans="2:10" ht="43.2" x14ac:dyDescent="0.3">
      <c r="B28" s="14">
        <v>3</v>
      </c>
      <c r="C28" s="52" t="s">
        <v>528</v>
      </c>
    </row>
    <row r="29" spans="2:10" ht="129.6" x14ac:dyDescent="0.3">
      <c r="B29" s="14">
        <v>5</v>
      </c>
      <c r="C29" s="52" t="s">
        <v>527</v>
      </c>
    </row>
    <row r="30" spans="2:10" ht="100.8" x14ac:dyDescent="0.3">
      <c r="B30" s="14">
        <v>6</v>
      </c>
      <c r="C30" s="15" t="s">
        <v>472</v>
      </c>
    </row>
    <row r="31" spans="2:10" ht="28.8" x14ac:dyDescent="0.3">
      <c r="B31" s="14">
        <v>7</v>
      </c>
      <c r="C31" s="15" t="s">
        <v>473</v>
      </c>
    </row>
    <row r="32" spans="2:10" ht="28.8" x14ac:dyDescent="0.3">
      <c r="B32" s="14">
        <v>8</v>
      </c>
      <c r="C32" s="16" t="s">
        <v>483</v>
      </c>
    </row>
    <row r="33" spans="2:16" ht="28.8" x14ac:dyDescent="0.3">
      <c r="B33" s="14">
        <v>9</v>
      </c>
      <c r="C33" s="15" t="s">
        <v>474</v>
      </c>
    </row>
    <row r="34" spans="2:16" ht="28.8" x14ac:dyDescent="0.3">
      <c r="B34" s="14">
        <v>10</v>
      </c>
      <c r="C34" s="16" t="s">
        <v>484</v>
      </c>
    </row>
    <row r="35" spans="2:16" ht="57.6" x14ac:dyDescent="0.3">
      <c r="B35" s="14">
        <v>11</v>
      </c>
      <c r="C35" s="16" t="s">
        <v>489</v>
      </c>
    </row>
    <row r="36" spans="2:16" x14ac:dyDescent="0.3">
      <c r="B36" s="14"/>
      <c r="C36" s="11"/>
    </row>
    <row r="37" spans="2:16" ht="24.6" x14ac:dyDescent="0.3">
      <c r="B37" s="12" t="s">
        <v>475</v>
      </c>
      <c r="C37" s="17"/>
    </row>
    <row r="38" spans="2:16" x14ac:dyDescent="0.3">
      <c r="B38" s="14">
        <v>1</v>
      </c>
      <c r="C38" s="15" t="s">
        <v>476</v>
      </c>
    </row>
    <row r="39" spans="2:16" x14ac:dyDescent="0.3">
      <c r="B39" s="14">
        <v>2</v>
      </c>
      <c r="C39" s="15" t="s">
        <v>477</v>
      </c>
    </row>
    <row r="40" spans="2:16" x14ac:dyDescent="0.3">
      <c r="B40" s="14">
        <v>3</v>
      </c>
      <c r="C40" s="15" t="s">
        <v>478</v>
      </c>
    </row>
    <row r="41" spans="2:16" ht="72" x14ac:dyDescent="0.3">
      <c r="B41" s="18">
        <v>4</v>
      </c>
      <c r="C41" s="16" t="s">
        <v>479</v>
      </c>
    </row>
    <row r="42" spans="2:16" x14ac:dyDescent="0.3">
      <c r="B42" s="11"/>
      <c r="C42" s="15"/>
    </row>
    <row r="43" spans="2:16" ht="25.8" x14ac:dyDescent="0.5">
      <c r="B43" s="19" t="s">
        <v>480</v>
      </c>
      <c r="C43" s="20"/>
    </row>
    <row r="44" spans="2:16" ht="72" x14ac:dyDescent="0.3">
      <c r="B44" s="11"/>
      <c r="C44" s="17" t="s">
        <v>481</v>
      </c>
    </row>
    <row r="45" spans="2:16" ht="18" x14ac:dyDescent="0.35">
      <c r="E45" s="29" t="s">
        <v>444</v>
      </c>
      <c r="F45" s="29"/>
      <c r="G45" s="29"/>
      <c r="H45" s="36"/>
      <c r="I45" s="29"/>
      <c r="J45" s="29"/>
      <c r="K45" s="30"/>
      <c r="L45" s="30"/>
      <c r="M45" s="31"/>
      <c r="N45" s="31"/>
      <c r="O45" s="9"/>
      <c r="P45" s="9"/>
    </row>
    <row r="46" spans="2:16" ht="18" x14ac:dyDescent="0.35">
      <c r="E46" s="29" t="s">
        <v>445</v>
      </c>
      <c r="F46" s="29"/>
      <c r="G46" s="29"/>
      <c r="H46" s="36"/>
      <c r="I46" s="29"/>
      <c r="J46" s="29"/>
      <c r="K46" s="30"/>
      <c r="L46" s="30"/>
      <c r="M46" s="31"/>
      <c r="N46" s="31"/>
      <c r="O46" s="9"/>
      <c r="P46" s="9"/>
    </row>
    <row r="47" spans="2:16" ht="18" x14ac:dyDescent="0.35">
      <c r="E47" s="29" t="s">
        <v>446</v>
      </c>
      <c r="F47" s="29"/>
      <c r="G47" s="29"/>
      <c r="H47" s="36"/>
      <c r="I47" s="29"/>
      <c r="J47" s="29"/>
      <c r="K47" s="30"/>
      <c r="L47" s="30"/>
      <c r="M47" s="31"/>
      <c r="N47" s="31"/>
      <c r="O47" s="9"/>
      <c r="P47" s="9"/>
    </row>
    <row r="48" spans="2:16" ht="18" x14ac:dyDescent="0.35">
      <c r="E48" s="29" t="s">
        <v>490</v>
      </c>
      <c r="F48" s="29"/>
      <c r="G48" s="29"/>
      <c r="H48" s="36"/>
      <c r="I48" s="29"/>
      <c r="J48" s="29"/>
      <c r="K48" s="30"/>
      <c r="L48" s="30"/>
      <c r="M48" s="31"/>
      <c r="N48" s="31"/>
      <c r="O48" s="9"/>
      <c r="P48" s="9"/>
    </row>
    <row r="49" spans="1:16" ht="18" x14ac:dyDescent="0.35">
      <c r="E49" s="29"/>
      <c r="F49" s="29"/>
      <c r="G49" s="29"/>
      <c r="H49" s="36"/>
      <c r="I49" s="29"/>
      <c r="J49" s="29"/>
      <c r="K49" s="30"/>
      <c r="L49" s="30"/>
      <c r="M49" s="31"/>
      <c r="N49" s="31"/>
      <c r="O49" s="9"/>
      <c r="P49" s="9"/>
    </row>
    <row r="50" spans="1:16" ht="18" x14ac:dyDescent="0.35">
      <c r="E50" s="29"/>
      <c r="F50" s="29"/>
      <c r="G50" s="29"/>
      <c r="H50" s="36"/>
      <c r="I50" s="29"/>
      <c r="J50" s="29"/>
      <c r="K50" s="30"/>
      <c r="L50" s="30"/>
      <c r="M50" s="31"/>
      <c r="N50" s="31"/>
      <c r="O50" s="9"/>
      <c r="P50" s="9"/>
    </row>
    <row r="51" spans="1:16" ht="18" x14ac:dyDescent="0.35">
      <c r="E51" s="29"/>
      <c r="F51" s="29"/>
      <c r="G51" s="29"/>
      <c r="H51" s="36"/>
      <c r="I51" s="29"/>
      <c r="J51" s="29"/>
      <c r="K51" s="30"/>
      <c r="L51" s="30"/>
      <c r="M51" s="31"/>
      <c r="N51" s="31"/>
      <c r="O51" s="9"/>
      <c r="P51" s="9"/>
    </row>
    <row r="52" spans="1:16" ht="18" x14ac:dyDescent="0.35">
      <c r="E52" s="29" t="s">
        <v>10</v>
      </c>
      <c r="F52" s="29"/>
      <c r="G52" s="29"/>
      <c r="H52" s="36"/>
      <c r="I52" s="29"/>
      <c r="J52" s="29"/>
      <c r="K52" s="30"/>
      <c r="L52" s="30"/>
      <c r="M52" s="31" t="s">
        <v>11</v>
      </c>
      <c r="O52" s="9"/>
      <c r="P52" s="9"/>
    </row>
    <row r="53" spans="1:16" x14ac:dyDescent="0.3">
      <c r="G53" s="2"/>
      <c r="I53" s="2"/>
      <c r="J53" s="2"/>
      <c r="K53" s="5"/>
      <c r="L53" s="5"/>
      <c r="M53" s="9"/>
      <c r="N53" s="9"/>
      <c r="O53" s="9"/>
      <c r="P53" s="9"/>
    </row>
    <row r="54" spans="1:16" x14ac:dyDescent="0.3">
      <c r="G54" s="2"/>
      <c r="I54" s="2"/>
      <c r="J54" s="2"/>
      <c r="K54" s="5"/>
      <c r="L54" s="5"/>
      <c r="M54" s="9"/>
      <c r="N54" s="9"/>
      <c r="O54" s="9"/>
      <c r="P54" s="9"/>
    </row>
    <row r="55" spans="1:16" x14ac:dyDescent="0.3">
      <c r="G55" s="2"/>
      <c r="I55" s="2"/>
      <c r="J55" s="2"/>
      <c r="K55" s="5"/>
      <c r="L55" s="5"/>
      <c r="M55" s="9"/>
      <c r="N55" s="9"/>
      <c r="O55" s="9"/>
      <c r="P55" s="9"/>
    </row>
    <row r="57" spans="1:16" ht="15" thickBot="1" x14ac:dyDescent="0.35"/>
    <row r="58" spans="1:16" ht="15" thickBot="1" x14ac:dyDescent="0.35">
      <c r="H58" s="37">
        <f>H8</f>
        <v>0</v>
      </c>
    </row>
    <row r="59" spans="1:16" ht="15.6" x14ac:dyDescent="0.3">
      <c r="A59" s="1" t="s">
        <v>0</v>
      </c>
      <c r="B59" s="1"/>
      <c r="C59" s="1"/>
      <c r="D59" s="1"/>
      <c r="E59" s="1"/>
      <c r="F59" s="1"/>
      <c r="G59" s="1"/>
      <c r="H59" s="38"/>
      <c r="I59" s="1"/>
      <c r="J59" s="1"/>
      <c r="K59" s="10"/>
      <c r="L59" s="10"/>
      <c r="M59" s="10"/>
      <c r="N59" s="10"/>
    </row>
    <row r="60" spans="1:16" ht="73.2" customHeight="1" x14ac:dyDescent="0.3">
      <c r="A60" s="3" t="s">
        <v>1</v>
      </c>
      <c r="B60" s="3" t="s">
        <v>2</v>
      </c>
      <c r="C60" s="3" t="s">
        <v>3</v>
      </c>
      <c r="D60" s="3" t="s">
        <v>4</v>
      </c>
      <c r="E60" s="49" t="s">
        <v>500</v>
      </c>
      <c r="F60" s="3" t="s">
        <v>482</v>
      </c>
      <c r="G60" s="4" t="s">
        <v>442</v>
      </c>
      <c r="H60" s="39" t="s">
        <v>449</v>
      </c>
      <c r="I60" s="4" t="s">
        <v>5</v>
      </c>
      <c r="J60" s="4" t="s">
        <v>6</v>
      </c>
      <c r="K60" s="8" t="s">
        <v>450</v>
      </c>
      <c r="L60" s="8" t="s">
        <v>450</v>
      </c>
      <c r="M60" s="8" t="s">
        <v>485</v>
      </c>
      <c r="N60" s="8" t="s">
        <v>486</v>
      </c>
    </row>
    <row r="61" spans="1:16" x14ac:dyDescent="0.3">
      <c r="A61" s="23">
        <v>1</v>
      </c>
      <c r="B61" s="23"/>
      <c r="C61" s="23" t="s">
        <v>7</v>
      </c>
      <c r="D61" s="23" t="s">
        <v>8</v>
      </c>
      <c r="E61" s="23"/>
      <c r="F61" s="23"/>
      <c r="G61" s="24">
        <v>104000</v>
      </c>
      <c r="H61" s="40">
        <v>0</v>
      </c>
      <c r="I61" s="24">
        <v>9.5</v>
      </c>
      <c r="J61" s="24">
        <f t="shared" ref="J61:J70" si="0">H61*(1+I61/100)</f>
        <v>0</v>
      </c>
      <c r="K61" s="25">
        <f t="shared" ref="K61:K70" si="1">G61*J61</f>
        <v>0</v>
      </c>
      <c r="L61" s="25">
        <f t="shared" ref="L61:L70" si="2">G61*H61</f>
        <v>0</v>
      </c>
      <c r="M61" s="32"/>
      <c r="N61" s="32"/>
    </row>
    <row r="62" spans="1:16" x14ac:dyDescent="0.3">
      <c r="A62" s="23">
        <v>2</v>
      </c>
      <c r="B62" s="23"/>
      <c r="C62" s="23" t="s">
        <v>9</v>
      </c>
      <c r="D62" s="23" t="s">
        <v>8</v>
      </c>
      <c r="E62" s="23"/>
      <c r="F62" s="23"/>
      <c r="G62" s="24">
        <v>35000</v>
      </c>
      <c r="H62" s="40">
        <v>0</v>
      </c>
      <c r="I62" s="24">
        <v>9.5</v>
      </c>
      <c r="J62" s="24">
        <f t="shared" si="0"/>
        <v>0</v>
      </c>
      <c r="K62" s="25">
        <f t="shared" si="1"/>
        <v>0</v>
      </c>
      <c r="L62" s="25">
        <f t="shared" si="2"/>
        <v>0</v>
      </c>
      <c r="M62" s="32"/>
      <c r="N62" s="32"/>
    </row>
    <row r="63" spans="1:16" x14ac:dyDescent="0.3">
      <c r="A63" s="23">
        <v>3</v>
      </c>
      <c r="B63" s="23"/>
      <c r="C63" s="50" t="s">
        <v>501</v>
      </c>
      <c r="D63" s="50" t="s">
        <v>400</v>
      </c>
      <c r="E63" s="50"/>
      <c r="F63" s="50"/>
      <c r="G63" s="51">
        <v>500</v>
      </c>
      <c r="H63" s="40">
        <v>0</v>
      </c>
      <c r="I63" s="24">
        <v>9.5</v>
      </c>
      <c r="J63" s="24">
        <f t="shared" si="0"/>
        <v>0</v>
      </c>
      <c r="K63" s="25">
        <f t="shared" si="1"/>
        <v>0</v>
      </c>
      <c r="L63" s="25">
        <f t="shared" si="2"/>
        <v>0</v>
      </c>
      <c r="M63" s="32"/>
      <c r="N63" s="32"/>
    </row>
    <row r="64" spans="1:16" x14ac:dyDescent="0.3">
      <c r="A64" s="23">
        <v>4</v>
      </c>
      <c r="B64" s="23"/>
      <c r="C64" s="50" t="s">
        <v>502</v>
      </c>
      <c r="D64" s="50" t="s">
        <v>400</v>
      </c>
      <c r="E64" s="50"/>
      <c r="F64" s="50"/>
      <c r="G64" s="51">
        <v>500</v>
      </c>
      <c r="H64" s="40">
        <v>0</v>
      </c>
      <c r="I64" s="24">
        <v>9.5</v>
      </c>
      <c r="J64" s="24">
        <f t="shared" si="0"/>
        <v>0</v>
      </c>
      <c r="K64" s="25">
        <f t="shared" si="1"/>
        <v>0</v>
      </c>
      <c r="L64" s="25">
        <f t="shared" si="2"/>
        <v>0</v>
      </c>
      <c r="M64" s="32"/>
      <c r="N64" s="32"/>
    </row>
    <row r="65" spans="1:14" x14ac:dyDescent="0.3">
      <c r="A65" s="23">
        <v>5</v>
      </c>
      <c r="B65" s="23"/>
      <c r="C65" s="50" t="s">
        <v>503</v>
      </c>
      <c r="D65" s="50" t="s">
        <v>400</v>
      </c>
      <c r="E65" s="50"/>
      <c r="F65" s="50"/>
      <c r="G65" s="51">
        <v>500</v>
      </c>
      <c r="H65" s="40">
        <v>0</v>
      </c>
      <c r="I65" s="24">
        <v>9.5</v>
      </c>
      <c r="J65" s="24">
        <f t="shared" si="0"/>
        <v>0</v>
      </c>
      <c r="K65" s="25">
        <f t="shared" si="1"/>
        <v>0</v>
      </c>
      <c r="L65" s="25">
        <f t="shared" si="2"/>
        <v>0</v>
      </c>
      <c r="M65" s="32"/>
      <c r="N65" s="32"/>
    </row>
    <row r="66" spans="1:14" x14ac:dyDescent="0.3">
      <c r="A66" s="23">
        <v>6</v>
      </c>
      <c r="B66" s="23"/>
      <c r="C66" s="50" t="s">
        <v>504</v>
      </c>
      <c r="D66" s="50" t="s">
        <v>400</v>
      </c>
      <c r="E66" s="50"/>
      <c r="F66" s="50"/>
      <c r="G66" s="51">
        <v>500</v>
      </c>
      <c r="H66" s="40">
        <v>0</v>
      </c>
      <c r="I66" s="24">
        <v>9.5</v>
      </c>
      <c r="J66" s="24">
        <f t="shared" si="0"/>
        <v>0</v>
      </c>
      <c r="K66" s="25">
        <f t="shared" si="1"/>
        <v>0</v>
      </c>
      <c r="L66" s="25">
        <f t="shared" si="2"/>
        <v>0</v>
      </c>
      <c r="M66" s="32"/>
      <c r="N66" s="32"/>
    </row>
    <row r="67" spans="1:14" x14ac:dyDescent="0.3">
      <c r="A67" s="23">
        <v>7</v>
      </c>
      <c r="B67" s="23"/>
      <c r="C67" s="50" t="s">
        <v>505</v>
      </c>
      <c r="D67" s="50" t="s">
        <v>400</v>
      </c>
      <c r="E67" s="50"/>
      <c r="F67" s="50"/>
      <c r="G67" s="51">
        <v>500</v>
      </c>
      <c r="H67" s="40">
        <v>0</v>
      </c>
      <c r="I67" s="24">
        <v>9.5</v>
      </c>
      <c r="J67" s="24">
        <f t="shared" si="0"/>
        <v>0</v>
      </c>
      <c r="K67" s="25">
        <f t="shared" si="1"/>
        <v>0</v>
      </c>
      <c r="L67" s="25">
        <f t="shared" si="2"/>
        <v>0</v>
      </c>
      <c r="M67" s="32"/>
      <c r="N67" s="32"/>
    </row>
    <row r="68" spans="1:14" x14ac:dyDescent="0.3">
      <c r="A68" s="23">
        <v>8</v>
      </c>
      <c r="B68" s="23"/>
      <c r="C68" s="50" t="s">
        <v>506</v>
      </c>
      <c r="D68" s="50" t="s">
        <v>400</v>
      </c>
      <c r="E68" s="50"/>
      <c r="F68" s="50"/>
      <c r="G68" s="51">
        <v>500</v>
      </c>
      <c r="H68" s="40">
        <v>0</v>
      </c>
      <c r="I68" s="24">
        <v>9.5</v>
      </c>
      <c r="J68" s="24">
        <f t="shared" si="0"/>
        <v>0</v>
      </c>
      <c r="K68" s="25">
        <f t="shared" si="1"/>
        <v>0</v>
      </c>
      <c r="L68" s="25">
        <f t="shared" si="2"/>
        <v>0</v>
      </c>
      <c r="M68" s="32"/>
      <c r="N68" s="32"/>
    </row>
    <row r="69" spans="1:14" x14ac:dyDescent="0.3">
      <c r="A69" s="23">
        <v>9</v>
      </c>
      <c r="B69" s="23"/>
      <c r="C69" s="50" t="s">
        <v>507</v>
      </c>
      <c r="D69" s="50" t="s">
        <v>400</v>
      </c>
      <c r="E69" s="50"/>
      <c r="F69" s="50"/>
      <c r="G69" s="51">
        <v>500</v>
      </c>
      <c r="H69" s="40">
        <v>0</v>
      </c>
      <c r="I69" s="24">
        <v>9.5</v>
      </c>
      <c r="J69" s="24">
        <f t="shared" si="0"/>
        <v>0</v>
      </c>
      <c r="K69" s="25">
        <f t="shared" si="1"/>
        <v>0</v>
      </c>
      <c r="L69" s="25">
        <f t="shared" si="2"/>
        <v>0</v>
      </c>
      <c r="M69" s="32"/>
      <c r="N69" s="32"/>
    </row>
    <row r="70" spans="1:14" x14ac:dyDescent="0.3">
      <c r="A70" s="23">
        <v>10</v>
      </c>
      <c r="B70" s="23"/>
      <c r="C70" s="23" t="s">
        <v>228</v>
      </c>
      <c r="D70" s="23" t="s">
        <v>8</v>
      </c>
      <c r="E70" s="23"/>
      <c r="F70" s="23"/>
      <c r="G70" s="24">
        <v>2100</v>
      </c>
      <c r="H70" s="40">
        <v>0</v>
      </c>
      <c r="I70" s="24">
        <v>9.5</v>
      </c>
      <c r="J70" s="24">
        <f t="shared" si="0"/>
        <v>0</v>
      </c>
      <c r="K70" s="25">
        <f t="shared" si="1"/>
        <v>0</v>
      </c>
      <c r="L70" s="25">
        <f t="shared" si="2"/>
        <v>0</v>
      </c>
      <c r="M70" s="32"/>
      <c r="N70" s="32"/>
    </row>
    <row r="71" spans="1:14" x14ac:dyDescent="0.3">
      <c r="A71" s="22"/>
      <c r="B71" s="22"/>
      <c r="C71" s="26" t="s">
        <v>443</v>
      </c>
      <c r="D71" s="26"/>
      <c r="E71" s="26"/>
      <c r="F71" s="26"/>
      <c r="G71" s="27"/>
      <c r="H71" s="41"/>
      <c r="I71" s="27"/>
      <c r="J71" s="27"/>
      <c r="K71" s="28">
        <f>SUM(K61:K70)</f>
        <v>0</v>
      </c>
      <c r="L71" s="28">
        <f>SUM(L61:L70)</f>
        <v>0</v>
      </c>
      <c r="M71" s="33">
        <f>SUM(K71:L71)</f>
        <v>0</v>
      </c>
      <c r="N71" s="34"/>
    </row>
    <row r="72" spans="1:14" x14ac:dyDescent="0.3">
      <c r="F72" s="56" t="s">
        <v>487</v>
      </c>
      <c r="G72" s="56"/>
      <c r="H72" s="40">
        <f>K71</f>
        <v>0</v>
      </c>
    </row>
    <row r="73" spans="1:14" x14ac:dyDescent="0.3">
      <c r="F73" s="56" t="s">
        <v>488</v>
      </c>
      <c r="G73" s="56"/>
      <c r="H73" s="40">
        <f>M71</f>
        <v>0</v>
      </c>
    </row>
    <row r="81" spans="1:14" ht="15" thickBot="1" x14ac:dyDescent="0.35"/>
    <row r="82" spans="1:14" ht="15" thickBot="1" x14ac:dyDescent="0.35">
      <c r="H82" s="37">
        <f>H27</f>
        <v>0</v>
      </c>
    </row>
    <row r="83" spans="1:14" ht="15.6" x14ac:dyDescent="0.3">
      <c r="A83" s="1" t="s">
        <v>12</v>
      </c>
      <c r="B83" s="1"/>
      <c r="C83" s="1"/>
      <c r="D83" s="1"/>
      <c r="E83" s="1"/>
      <c r="F83" s="1"/>
      <c r="G83" s="1"/>
      <c r="H83" s="38"/>
      <c r="I83" s="1"/>
      <c r="J83" s="1"/>
      <c r="K83" s="10"/>
      <c r="L83" s="10"/>
      <c r="M83" s="10"/>
      <c r="N83" s="10"/>
    </row>
    <row r="84" spans="1:14" ht="72" x14ac:dyDescent="0.3">
      <c r="A84" s="3" t="s">
        <v>1</v>
      </c>
      <c r="B84" s="3" t="s">
        <v>2</v>
      </c>
      <c r="C84" s="3" t="s">
        <v>3</v>
      </c>
      <c r="D84" s="3" t="s">
        <v>4</v>
      </c>
      <c r="E84" s="49" t="s">
        <v>500</v>
      </c>
      <c r="F84" s="3" t="s">
        <v>482</v>
      </c>
      <c r="G84" s="4" t="s">
        <v>442</v>
      </c>
      <c r="H84" s="39" t="s">
        <v>449</v>
      </c>
      <c r="I84" s="4" t="s">
        <v>5</v>
      </c>
      <c r="J84" s="4" t="s">
        <v>6</v>
      </c>
      <c r="K84" s="8" t="s">
        <v>450</v>
      </c>
      <c r="L84" s="8" t="s">
        <v>450</v>
      </c>
      <c r="M84" s="8" t="s">
        <v>485</v>
      </c>
      <c r="N84" s="8" t="s">
        <v>486</v>
      </c>
    </row>
    <row r="85" spans="1:14" x14ac:dyDescent="0.3">
      <c r="A85" s="23">
        <v>1</v>
      </c>
      <c r="B85" s="23"/>
      <c r="C85" s="23" t="s">
        <v>13</v>
      </c>
      <c r="D85" s="23" t="s">
        <v>8</v>
      </c>
      <c r="E85" s="23"/>
      <c r="F85" s="23"/>
      <c r="G85" s="24">
        <v>3100</v>
      </c>
      <c r="H85" s="40">
        <v>0</v>
      </c>
      <c r="I85" s="24">
        <v>9.5</v>
      </c>
      <c r="J85" s="24">
        <f t="shared" ref="J85:J90" si="3">H85*(1+I85/100)</f>
        <v>0</v>
      </c>
      <c r="K85" s="25">
        <f t="shared" ref="K85:K90" si="4">G85*J85</f>
        <v>0</v>
      </c>
      <c r="L85" s="25">
        <f t="shared" ref="L85:L90" si="5">G85*H85</f>
        <v>0</v>
      </c>
      <c r="M85" s="32"/>
      <c r="N85" s="32"/>
    </row>
    <row r="86" spans="1:14" x14ac:dyDescent="0.3">
      <c r="A86" s="23">
        <v>2</v>
      </c>
      <c r="B86" s="23"/>
      <c r="C86" s="23" t="s">
        <v>14</v>
      </c>
      <c r="D86" s="23" t="s">
        <v>8</v>
      </c>
      <c r="E86" s="23"/>
      <c r="F86" s="23"/>
      <c r="G86" s="24">
        <v>2100</v>
      </c>
      <c r="H86" s="40">
        <v>0</v>
      </c>
      <c r="I86" s="24">
        <v>9.5</v>
      </c>
      <c r="J86" s="24">
        <f t="shared" si="3"/>
        <v>0</v>
      </c>
      <c r="K86" s="25">
        <f t="shared" si="4"/>
        <v>0</v>
      </c>
      <c r="L86" s="25">
        <f t="shared" si="5"/>
        <v>0</v>
      </c>
      <c r="M86" s="32"/>
      <c r="N86" s="32"/>
    </row>
    <row r="87" spans="1:14" x14ac:dyDescent="0.3">
      <c r="A87" s="23">
        <v>3</v>
      </c>
      <c r="B87" s="23"/>
      <c r="C87" s="23" t="s">
        <v>15</v>
      </c>
      <c r="D87" s="23" t="s">
        <v>8</v>
      </c>
      <c r="E87" s="23"/>
      <c r="F87" s="23"/>
      <c r="G87" s="24">
        <v>4500</v>
      </c>
      <c r="H87" s="40">
        <v>0</v>
      </c>
      <c r="I87" s="24">
        <v>9.5</v>
      </c>
      <c r="J87" s="24">
        <f t="shared" si="3"/>
        <v>0</v>
      </c>
      <c r="K87" s="25">
        <f t="shared" si="4"/>
        <v>0</v>
      </c>
      <c r="L87" s="25">
        <f t="shared" si="5"/>
        <v>0</v>
      </c>
      <c r="M87" s="32"/>
      <c r="N87" s="32"/>
    </row>
    <row r="88" spans="1:14" x14ac:dyDescent="0.3">
      <c r="A88" s="23">
        <v>4</v>
      </c>
      <c r="B88" s="23"/>
      <c r="C88" s="23" t="s">
        <v>16</v>
      </c>
      <c r="D88" s="23" t="s">
        <v>8</v>
      </c>
      <c r="E88" s="23"/>
      <c r="F88" s="23"/>
      <c r="G88" s="24">
        <v>500</v>
      </c>
      <c r="H88" s="40">
        <v>0</v>
      </c>
      <c r="I88" s="24">
        <v>9.5</v>
      </c>
      <c r="J88" s="24">
        <f t="shared" si="3"/>
        <v>0</v>
      </c>
      <c r="K88" s="25">
        <f t="shared" si="4"/>
        <v>0</v>
      </c>
      <c r="L88" s="25">
        <f t="shared" si="5"/>
        <v>0</v>
      </c>
      <c r="M88" s="32"/>
      <c r="N88" s="32"/>
    </row>
    <row r="89" spans="1:14" x14ac:dyDescent="0.3">
      <c r="A89" s="23">
        <v>5</v>
      </c>
      <c r="B89" s="23"/>
      <c r="C89" s="23" t="s">
        <v>17</v>
      </c>
      <c r="D89" s="23" t="s">
        <v>8</v>
      </c>
      <c r="E89" s="23"/>
      <c r="F89" s="23"/>
      <c r="G89" s="24">
        <v>3300</v>
      </c>
      <c r="H89" s="40">
        <v>0</v>
      </c>
      <c r="I89" s="24">
        <v>9.5</v>
      </c>
      <c r="J89" s="24">
        <f t="shared" si="3"/>
        <v>0</v>
      </c>
      <c r="K89" s="25">
        <f t="shared" si="4"/>
        <v>0</v>
      </c>
      <c r="L89" s="25">
        <f t="shared" si="5"/>
        <v>0</v>
      </c>
      <c r="M89" s="32"/>
      <c r="N89" s="32"/>
    </row>
    <row r="90" spans="1:14" x14ac:dyDescent="0.3">
      <c r="A90" s="23">
        <v>6</v>
      </c>
      <c r="B90" s="23"/>
      <c r="C90" s="23" t="s">
        <v>18</v>
      </c>
      <c r="D90" s="23" t="s">
        <v>8</v>
      </c>
      <c r="E90" s="23"/>
      <c r="F90" s="23"/>
      <c r="G90" s="24">
        <v>4500</v>
      </c>
      <c r="H90" s="40">
        <v>0</v>
      </c>
      <c r="I90" s="24">
        <v>9.5</v>
      </c>
      <c r="J90" s="24">
        <f t="shared" si="3"/>
        <v>0</v>
      </c>
      <c r="K90" s="25">
        <f t="shared" si="4"/>
        <v>0</v>
      </c>
      <c r="L90" s="25">
        <f t="shared" si="5"/>
        <v>0</v>
      </c>
      <c r="M90" s="32"/>
      <c r="N90" s="32"/>
    </row>
    <row r="91" spans="1:14" x14ac:dyDescent="0.3">
      <c r="A91" s="22"/>
      <c r="B91" s="22"/>
      <c r="C91" s="26" t="s">
        <v>443</v>
      </c>
      <c r="D91" s="26"/>
      <c r="E91" s="26"/>
      <c r="F91" s="26"/>
      <c r="G91" s="27"/>
      <c r="H91" s="41"/>
      <c r="I91" s="27"/>
      <c r="J91" s="27"/>
      <c r="K91" s="28">
        <f>SUM(K85:K90)</f>
        <v>0</v>
      </c>
      <c r="L91" s="28">
        <f>SUM(L85:L90)</f>
        <v>0</v>
      </c>
      <c r="M91" s="28">
        <f>SUM(M85:M90)</f>
        <v>0</v>
      </c>
      <c r="N91" s="34"/>
    </row>
    <row r="92" spans="1:14" x14ac:dyDescent="0.3">
      <c r="F92" s="56" t="s">
        <v>487</v>
      </c>
      <c r="G92" s="56"/>
      <c r="H92" s="40">
        <f>K91</f>
        <v>0</v>
      </c>
    </row>
    <row r="93" spans="1:14" x14ac:dyDescent="0.3">
      <c r="F93" s="56" t="s">
        <v>488</v>
      </c>
      <c r="G93" s="56"/>
      <c r="H93" s="40">
        <f>M91</f>
        <v>0</v>
      </c>
    </row>
    <row r="100" spans="1:14" ht="15" thickBot="1" x14ac:dyDescent="0.35"/>
    <row r="101" spans="1:14" ht="15" thickBot="1" x14ac:dyDescent="0.35">
      <c r="H101" s="37">
        <f>H42</f>
        <v>0</v>
      </c>
    </row>
    <row r="102" spans="1:14" ht="15.6" x14ac:dyDescent="0.3">
      <c r="A102" s="1" t="s">
        <v>491</v>
      </c>
      <c r="B102" s="1"/>
      <c r="C102" s="1"/>
      <c r="D102" s="1"/>
      <c r="E102" s="1"/>
      <c r="F102" s="1"/>
      <c r="G102" s="1"/>
      <c r="H102" s="38"/>
      <c r="I102" s="1"/>
      <c r="J102" s="1"/>
      <c r="K102" s="10"/>
      <c r="L102" s="10"/>
      <c r="M102" s="10"/>
      <c r="N102" s="10"/>
    </row>
    <row r="103" spans="1:14" ht="72" x14ac:dyDescent="0.3">
      <c r="A103" s="3" t="s">
        <v>1</v>
      </c>
      <c r="B103" s="3" t="s">
        <v>2</v>
      </c>
      <c r="C103" s="3" t="s">
        <v>3</v>
      </c>
      <c r="D103" s="3" t="s">
        <v>4</v>
      </c>
      <c r="E103" s="49" t="s">
        <v>500</v>
      </c>
      <c r="F103" s="3" t="s">
        <v>482</v>
      </c>
      <c r="G103" s="4" t="s">
        <v>442</v>
      </c>
      <c r="H103" s="39" t="s">
        <v>449</v>
      </c>
      <c r="I103" s="4" t="s">
        <v>5</v>
      </c>
      <c r="J103" s="4" t="s">
        <v>6</v>
      </c>
      <c r="K103" s="8" t="s">
        <v>450</v>
      </c>
      <c r="L103" s="8" t="s">
        <v>450</v>
      </c>
      <c r="M103" s="8" t="s">
        <v>485</v>
      </c>
      <c r="N103" s="8" t="s">
        <v>486</v>
      </c>
    </row>
    <row r="104" spans="1:14" x14ac:dyDescent="0.3">
      <c r="A104" s="23">
        <v>1</v>
      </c>
      <c r="B104" s="23"/>
      <c r="C104" s="23" t="s">
        <v>19</v>
      </c>
      <c r="D104" s="23" t="s">
        <v>8</v>
      </c>
      <c r="E104" s="23"/>
      <c r="F104" s="23"/>
      <c r="G104" s="24">
        <v>1000</v>
      </c>
      <c r="H104" s="40">
        <v>0</v>
      </c>
      <c r="I104" s="24">
        <v>9.5</v>
      </c>
      <c r="J104" s="24">
        <f t="shared" ref="J104:J143" si="6">H104*(1+I104/100)</f>
        <v>0</v>
      </c>
      <c r="K104" s="25">
        <f t="shared" ref="K104:K143" si="7">G104*J104</f>
        <v>0</v>
      </c>
      <c r="L104" s="25">
        <f t="shared" ref="L104:L143" si="8">G104*H104</f>
        <v>0</v>
      </c>
      <c r="M104" s="32"/>
      <c r="N104" s="32"/>
    </row>
    <row r="105" spans="1:14" x14ac:dyDescent="0.3">
      <c r="A105" s="23">
        <v>2</v>
      </c>
      <c r="B105" s="23"/>
      <c r="C105" s="23" t="s">
        <v>20</v>
      </c>
      <c r="D105" s="23" t="s">
        <v>8</v>
      </c>
      <c r="E105" s="23"/>
      <c r="F105" s="23"/>
      <c r="G105" s="24">
        <v>1000</v>
      </c>
      <c r="H105" s="40">
        <v>0</v>
      </c>
      <c r="I105" s="24">
        <v>9.5</v>
      </c>
      <c r="J105" s="24">
        <f t="shared" si="6"/>
        <v>0</v>
      </c>
      <c r="K105" s="25">
        <f t="shared" si="7"/>
        <v>0</v>
      </c>
      <c r="L105" s="25">
        <f t="shared" si="8"/>
        <v>0</v>
      </c>
      <c r="M105" s="32"/>
      <c r="N105" s="32"/>
    </row>
    <row r="106" spans="1:14" x14ac:dyDescent="0.3">
      <c r="A106" s="23">
        <v>3</v>
      </c>
      <c r="B106" s="23"/>
      <c r="C106" s="23" t="s">
        <v>21</v>
      </c>
      <c r="D106" s="23" t="s">
        <v>8</v>
      </c>
      <c r="E106" s="23"/>
      <c r="F106" s="23"/>
      <c r="G106" s="24">
        <v>500</v>
      </c>
      <c r="H106" s="40">
        <v>0</v>
      </c>
      <c r="I106" s="24">
        <v>9.5</v>
      </c>
      <c r="J106" s="24">
        <f t="shared" si="6"/>
        <v>0</v>
      </c>
      <c r="K106" s="25">
        <f t="shared" si="7"/>
        <v>0</v>
      </c>
      <c r="L106" s="25">
        <f t="shared" si="8"/>
        <v>0</v>
      </c>
      <c r="M106" s="32"/>
      <c r="N106" s="32"/>
    </row>
    <row r="107" spans="1:14" x14ac:dyDescent="0.3">
      <c r="A107" s="23">
        <v>4</v>
      </c>
      <c r="B107" s="23"/>
      <c r="C107" s="23" t="s">
        <v>22</v>
      </c>
      <c r="D107" s="23" t="s">
        <v>8</v>
      </c>
      <c r="E107" s="23"/>
      <c r="F107" s="23"/>
      <c r="G107" s="24">
        <v>500</v>
      </c>
      <c r="H107" s="40">
        <v>0</v>
      </c>
      <c r="I107" s="24">
        <v>9.5</v>
      </c>
      <c r="J107" s="24">
        <f t="shared" si="6"/>
        <v>0</v>
      </c>
      <c r="K107" s="25">
        <f t="shared" si="7"/>
        <v>0</v>
      </c>
      <c r="L107" s="25">
        <f t="shared" si="8"/>
        <v>0</v>
      </c>
      <c r="M107" s="32"/>
      <c r="N107" s="32"/>
    </row>
    <row r="108" spans="1:14" x14ac:dyDescent="0.3">
      <c r="A108" s="23">
        <v>5</v>
      </c>
      <c r="B108" s="23"/>
      <c r="C108" s="23" t="s">
        <v>399</v>
      </c>
      <c r="D108" s="23" t="s">
        <v>8</v>
      </c>
      <c r="E108" s="23"/>
      <c r="F108" s="23"/>
      <c r="G108" s="24">
        <v>1000</v>
      </c>
      <c r="H108" s="40">
        <v>0</v>
      </c>
      <c r="I108" s="24">
        <v>9.5</v>
      </c>
      <c r="J108" s="24">
        <f t="shared" si="6"/>
        <v>0</v>
      </c>
      <c r="K108" s="25">
        <f t="shared" si="7"/>
        <v>0</v>
      </c>
      <c r="L108" s="25">
        <f t="shared" si="8"/>
        <v>0</v>
      </c>
      <c r="M108" s="32"/>
      <c r="N108" s="32"/>
    </row>
    <row r="109" spans="1:14" x14ac:dyDescent="0.3">
      <c r="A109" s="23">
        <v>6</v>
      </c>
      <c r="B109" s="23"/>
      <c r="C109" s="23" t="s">
        <v>398</v>
      </c>
      <c r="D109" s="23" t="s">
        <v>8</v>
      </c>
      <c r="E109" s="23"/>
      <c r="F109" s="23"/>
      <c r="G109" s="24">
        <v>3500</v>
      </c>
      <c r="H109" s="40">
        <v>0</v>
      </c>
      <c r="I109" s="24">
        <v>9.5</v>
      </c>
      <c r="J109" s="24">
        <f t="shared" si="6"/>
        <v>0</v>
      </c>
      <c r="K109" s="25">
        <f t="shared" si="7"/>
        <v>0</v>
      </c>
      <c r="L109" s="25">
        <f t="shared" si="8"/>
        <v>0</v>
      </c>
      <c r="M109" s="32"/>
      <c r="N109" s="32"/>
    </row>
    <row r="110" spans="1:14" x14ac:dyDescent="0.3">
      <c r="A110" s="23">
        <v>7</v>
      </c>
      <c r="B110" s="23"/>
      <c r="C110" s="23" t="s">
        <v>23</v>
      </c>
      <c r="D110" s="23" t="s">
        <v>8</v>
      </c>
      <c r="E110" s="23"/>
      <c r="F110" s="23"/>
      <c r="G110" s="24">
        <v>2000</v>
      </c>
      <c r="H110" s="40">
        <v>0</v>
      </c>
      <c r="I110" s="24">
        <v>9.5</v>
      </c>
      <c r="J110" s="24">
        <f t="shared" si="6"/>
        <v>0</v>
      </c>
      <c r="K110" s="25">
        <f t="shared" si="7"/>
        <v>0</v>
      </c>
      <c r="L110" s="25">
        <f t="shared" si="8"/>
        <v>0</v>
      </c>
      <c r="M110" s="32"/>
      <c r="N110" s="32"/>
    </row>
    <row r="111" spans="1:14" x14ac:dyDescent="0.3">
      <c r="A111" s="23">
        <v>8</v>
      </c>
      <c r="B111" s="23"/>
      <c r="C111" s="23" t="s">
        <v>25</v>
      </c>
      <c r="D111" s="23" t="s">
        <v>8</v>
      </c>
      <c r="E111" s="23"/>
      <c r="F111" s="23"/>
      <c r="G111" s="24">
        <v>500</v>
      </c>
      <c r="H111" s="40">
        <v>0</v>
      </c>
      <c r="I111" s="24">
        <v>9.5</v>
      </c>
      <c r="J111" s="24">
        <f t="shared" si="6"/>
        <v>0</v>
      </c>
      <c r="K111" s="25">
        <f t="shared" si="7"/>
        <v>0</v>
      </c>
      <c r="L111" s="25">
        <f t="shared" si="8"/>
        <v>0</v>
      </c>
      <c r="M111" s="32"/>
      <c r="N111" s="32"/>
    </row>
    <row r="112" spans="1:14" x14ac:dyDescent="0.3">
      <c r="A112" s="23">
        <v>9</v>
      </c>
      <c r="B112" s="23"/>
      <c r="C112" s="23" t="s">
        <v>26</v>
      </c>
      <c r="D112" s="23" t="s">
        <v>8</v>
      </c>
      <c r="E112" s="23"/>
      <c r="F112" s="23"/>
      <c r="G112" s="24">
        <v>4000</v>
      </c>
      <c r="H112" s="40">
        <v>0</v>
      </c>
      <c r="I112" s="24">
        <v>9.5</v>
      </c>
      <c r="J112" s="24">
        <f t="shared" si="6"/>
        <v>0</v>
      </c>
      <c r="K112" s="25">
        <f t="shared" si="7"/>
        <v>0</v>
      </c>
      <c r="L112" s="25">
        <f t="shared" si="8"/>
        <v>0</v>
      </c>
      <c r="M112" s="32"/>
      <c r="N112" s="32"/>
    </row>
    <row r="113" spans="1:14" x14ac:dyDescent="0.3">
      <c r="A113" s="23">
        <v>10</v>
      </c>
      <c r="B113" s="23"/>
      <c r="C113" s="23" t="s">
        <v>27</v>
      </c>
      <c r="D113" s="23" t="s">
        <v>8</v>
      </c>
      <c r="E113" s="23"/>
      <c r="F113" s="23"/>
      <c r="G113" s="24">
        <v>500</v>
      </c>
      <c r="H113" s="40">
        <v>0</v>
      </c>
      <c r="I113" s="24">
        <v>9.5</v>
      </c>
      <c r="J113" s="24">
        <f t="shared" si="6"/>
        <v>0</v>
      </c>
      <c r="K113" s="25">
        <f t="shared" si="7"/>
        <v>0</v>
      </c>
      <c r="L113" s="25">
        <f t="shared" si="8"/>
        <v>0</v>
      </c>
      <c r="M113" s="32"/>
      <c r="N113" s="32"/>
    </row>
    <row r="114" spans="1:14" x14ac:dyDescent="0.3">
      <c r="A114" s="23">
        <v>11</v>
      </c>
      <c r="B114" s="23"/>
      <c r="C114" s="23" t="s">
        <v>28</v>
      </c>
      <c r="D114" s="23" t="s">
        <v>8</v>
      </c>
      <c r="E114" s="23"/>
      <c r="F114" s="23"/>
      <c r="G114" s="24">
        <v>500</v>
      </c>
      <c r="H114" s="40">
        <v>0</v>
      </c>
      <c r="I114" s="24">
        <v>9.5</v>
      </c>
      <c r="J114" s="24">
        <f t="shared" si="6"/>
        <v>0</v>
      </c>
      <c r="K114" s="25">
        <f t="shared" si="7"/>
        <v>0</v>
      </c>
      <c r="L114" s="25">
        <f t="shared" si="8"/>
        <v>0</v>
      </c>
      <c r="M114" s="32"/>
      <c r="N114" s="32"/>
    </row>
    <row r="115" spans="1:14" x14ac:dyDescent="0.3">
      <c r="A115" s="23">
        <v>12</v>
      </c>
      <c r="B115" s="23"/>
      <c r="C115" s="23" t="s">
        <v>29</v>
      </c>
      <c r="D115" s="23" t="s">
        <v>8</v>
      </c>
      <c r="E115" s="23"/>
      <c r="F115" s="23"/>
      <c r="G115" s="24">
        <v>500</v>
      </c>
      <c r="H115" s="40">
        <v>0</v>
      </c>
      <c r="I115" s="24">
        <v>9.5</v>
      </c>
      <c r="J115" s="24">
        <f t="shared" si="6"/>
        <v>0</v>
      </c>
      <c r="K115" s="25">
        <f t="shared" si="7"/>
        <v>0</v>
      </c>
      <c r="L115" s="25">
        <f t="shared" si="8"/>
        <v>0</v>
      </c>
      <c r="M115" s="32"/>
      <c r="N115" s="32"/>
    </row>
    <row r="116" spans="1:14" x14ac:dyDescent="0.3">
      <c r="A116" s="23">
        <v>13</v>
      </c>
      <c r="B116" s="23"/>
      <c r="C116" s="23" t="s">
        <v>30</v>
      </c>
      <c r="D116" s="23" t="s">
        <v>8</v>
      </c>
      <c r="E116" s="23"/>
      <c r="F116" s="23"/>
      <c r="G116" s="24">
        <v>500</v>
      </c>
      <c r="H116" s="40">
        <v>0</v>
      </c>
      <c r="I116" s="24">
        <v>9.5</v>
      </c>
      <c r="J116" s="24">
        <f t="shared" si="6"/>
        <v>0</v>
      </c>
      <c r="K116" s="25">
        <f t="shared" si="7"/>
        <v>0</v>
      </c>
      <c r="L116" s="25">
        <f t="shared" si="8"/>
        <v>0</v>
      </c>
      <c r="M116" s="32"/>
      <c r="N116" s="32"/>
    </row>
    <row r="117" spans="1:14" x14ac:dyDescent="0.3">
      <c r="A117" s="23">
        <v>14</v>
      </c>
      <c r="B117" s="23"/>
      <c r="C117" s="23" t="s">
        <v>31</v>
      </c>
      <c r="D117" s="23" t="s">
        <v>8</v>
      </c>
      <c r="E117" s="23"/>
      <c r="F117" s="23"/>
      <c r="G117" s="24">
        <v>1500</v>
      </c>
      <c r="H117" s="40">
        <v>0</v>
      </c>
      <c r="I117" s="24">
        <v>9.5</v>
      </c>
      <c r="J117" s="24">
        <f t="shared" si="6"/>
        <v>0</v>
      </c>
      <c r="K117" s="25">
        <f t="shared" si="7"/>
        <v>0</v>
      </c>
      <c r="L117" s="25">
        <f t="shared" si="8"/>
        <v>0</v>
      </c>
      <c r="M117" s="32"/>
      <c r="N117" s="32"/>
    </row>
    <row r="118" spans="1:14" x14ac:dyDescent="0.3">
      <c r="A118" s="23">
        <v>15</v>
      </c>
      <c r="B118" s="23"/>
      <c r="C118" s="23" t="s">
        <v>32</v>
      </c>
      <c r="D118" s="23" t="s">
        <v>8</v>
      </c>
      <c r="E118" s="23"/>
      <c r="F118" s="23"/>
      <c r="G118" s="24">
        <v>1500</v>
      </c>
      <c r="H118" s="40">
        <v>0</v>
      </c>
      <c r="I118" s="24">
        <v>9.5</v>
      </c>
      <c r="J118" s="24">
        <f t="shared" si="6"/>
        <v>0</v>
      </c>
      <c r="K118" s="25">
        <f t="shared" si="7"/>
        <v>0</v>
      </c>
      <c r="L118" s="25">
        <f t="shared" si="8"/>
        <v>0</v>
      </c>
      <c r="M118" s="32"/>
      <c r="N118" s="32"/>
    </row>
    <row r="119" spans="1:14" x14ac:dyDescent="0.3">
      <c r="A119" s="23">
        <v>16</v>
      </c>
      <c r="B119" s="23"/>
      <c r="C119" s="23" t="s">
        <v>33</v>
      </c>
      <c r="D119" s="23" t="s">
        <v>8</v>
      </c>
      <c r="E119" s="23"/>
      <c r="F119" s="23"/>
      <c r="G119" s="24">
        <v>500</v>
      </c>
      <c r="H119" s="40">
        <v>0</v>
      </c>
      <c r="I119" s="24">
        <v>9.5</v>
      </c>
      <c r="J119" s="24">
        <f t="shared" si="6"/>
        <v>0</v>
      </c>
      <c r="K119" s="25">
        <f t="shared" si="7"/>
        <v>0</v>
      </c>
      <c r="L119" s="25">
        <f t="shared" si="8"/>
        <v>0</v>
      </c>
      <c r="M119" s="32"/>
      <c r="N119" s="32"/>
    </row>
    <row r="120" spans="1:14" x14ac:dyDescent="0.3">
      <c r="A120" s="23">
        <v>17</v>
      </c>
      <c r="B120" s="23"/>
      <c r="C120" s="23" t="s">
        <v>34</v>
      </c>
      <c r="D120" s="23" t="s">
        <v>8</v>
      </c>
      <c r="E120" s="23"/>
      <c r="F120" s="23"/>
      <c r="G120" s="24">
        <v>500</v>
      </c>
      <c r="H120" s="40">
        <v>0</v>
      </c>
      <c r="I120" s="24">
        <v>9.5</v>
      </c>
      <c r="J120" s="24">
        <f t="shared" si="6"/>
        <v>0</v>
      </c>
      <c r="K120" s="25">
        <f t="shared" si="7"/>
        <v>0</v>
      </c>
      <c r="L120" s="25">
        <f t="shared" si="8"/>
        <v>0</v>
      </c>
      <c r="M120" s="32"/>
      <c r="N120" s="32"/>
    </row>
    <row r="121" spans="1:14" x14ac:dyDescent="0.3">
      <c r="A121" s="23">
        <v>18</v>
      </c>
      <c r="B121" s="23"/>
      <c r="C121" s="23" t="s">
        <v>35</v>
      </c>
      <c r="D121" s="23" t="s">
        <v>8</v>
      </c>
      <c r="E121" s="23"/>
      <c r="F121" s="23"/>
      <c r="G121" s="24">
        <v>500</v>
      </c>
      <c r="H121" s="40">
        <v>0</v>
      </c>
      <c r="I121" s="24">
        <v>9.5</v>
      </c>
      <c r="J121" s="24">
        <f t="shared" si="6"/>
        <v>0</v>
      </c>
      <c r="K121" s="25">
        <f t="shared" si="7"/>
        <v>0</v>
      </c>
      <c r="L121" s="25">
        <f t="shared" si="8"/>
        <v>0</v>
      </c>
      <c r="M121" s="32"/>
      <c r="N121" s="32"/>
    </row>
    <row r="122" spans="1:14" x14ac:dyDescent="0.3">
      <c r="A122" s="23">
        <v>19</v>
      </c>
      <c r="B122" s="23"/>
      <c r="C122" s="23" t="s">
        <v>36</v>
      </c>
      <c r="D122" s="23" t="s">
        <v>8</v>
      </c>
      <c r="E122" s="23"/>
      <c r="F122" s="23"/>
      <c r="G122" s="24">
        <v>250</v>
      </c>
      <c r="H122" s="40">
        <v>0</v>
      </c>
      <c r="I122" s="24">
        <v>9.5</v>
      </c>
      <c r="J122" s="24">
        <f t="shared" si="6"/>
        <v>0</v>
      </c>
      <c r="K122" s="25">
        <f t="shared" si="7"/>
        <v>0</v>
      </c>
      <c r="L122" s="25">
        <f t="shared" si="8"/>
        <v>0</v>
      </c>
      <c r="M122" s="32"/>
      <c r="N122" s="32"/>
    </row>
    <row r="123" spans="1:14" x14ac:dyDescent="0.3">
      <c r="A123" s="23">
        <v>20</v>
      </c>
      <c r="B123" s="23"/>
      <c r="C123" s="23" t="s">
        <v>37</v>
      </c>
      <c r="D123" s="23" t="s">
        <v>8</v>
      </c>
      <c r="E123" s="23"/>
      <c r="F123" s="23"/>
      <c r="G123" s="24">
        <v>1500</v>
      </c>
      <c r="H123" s="40">
        <v>0</v>
      </c>
      <c r="I123" s="24">
        <v>9.5</v>
      </c>
      <c r="J123" s="24">
        <f t="shared" si="6"/>
        <v>0</v>
      </c>
      <c r="K123" s="25">
        <f t="shared" si="7"/>
        <v>0</v>
      </c>
      <c r="L123" s="25">
        <f t="shared" si="8"/>
        <v>0</v>
      </c>
      <c r="M123" s="32"/>
      <c r="N123" s="32"/>
    </row>
    <row r="124" spans="1:14" x14ac:dyDescent="0.3">
      <c r="A124" s="23">
        <v>21</v>
      </c>
      <c r="B124" s="23"/>
      <c r="C124" s="23" t="s">
        <v>38</v>
      </c>
      <c r="D124" s="23" t="s">
        <v>8</v>
      </c>
      <c r="E124" s="23"/>
      <c r="F124" s="23"/>
      <c r="G124" s="24">
        <v>2000</v>
      </c>
      <c r="H124" s="40">
        <v>0</v>
      </c>
      <c r="I124" s="24">
        <v>9.5</v>
      </c>
      <c r="J124" s="24">
        <f t="shared" si="6"/>
        <v>0</v>
      </c>
      <c r="K124" s="25">
        <f t="shared" si="7"/>
        <v>0</v>
      </c>
      <c r="L124" s="25">
        <f t="shared" si="8"/>
        <v>0</v>
      </c>
      <c r="M124" s="32"/>
      <c r="N124" s="32"/>
    </row>
    <row r="125" spans="1:14" x14ac:dyDescent="0.3">
      <c r="A125" s="23">
        <v>22</v>
      </c>
      <c r="B125" s="23"/>
      <c r="C125" s="23" t="s">
        <v>39</v>
      </c>
      <c r="D125" s="23" t="s">
        <v>8</v>
      </c>
      <c r="E125" s="23"/>
      <c r="F125" s="23"/>
      <c r="G125" s="24">
        <v>1500</v>
      </c>
      <c r="H125" s="40">
        <v>0</v>
      </c>
      <c r="I125" s="24">
        <v>9.5</v>
      </c>
      <c r="J125" s="24">
        <f t="shared" si="6"/>
        <v>0</v>
      </c>
      <c r="K125" s="25">
        <f t="shared" si="7"/>
        <v>0</v>
      </c>
      <c r="L125" s="25">
        <f t="shared" si="8"/>
        <v>0</v>
      </c>
      <c r="M125" s="32"/>
      <c r="N125" s="32"/>
    </row>
    <row r="126" spans="1:14" x14ac:dyDescent="0.3">
      <c r="A126" s="23">
        <v>23</v>
      </c>
      <c r="B126" s="23"/>
      <c r="C126" s="23" t="s">
        <v>40</v>
      </c>
      <c r="D126" s="23" t="s">
        <v>8</v>
      </c>
      <c r="E126" s="23"/>
      <c r="F126" s="23"/>
      <c r="G126" s="24">
        <v>500</v>
      </c>
      <c r="H126" s="40">
        <v>0</v>
      </c>
      <c r="I126" s="24">
        <v>9.5</v>
      </c>
      <c r="J126" s="24">
        <f t="shared" si="6"/>
        <v>0</v>
      </c>
      <c r="K126" s="25">
        <f t="shared" si="7"/>
        <v>0</v>
      </c>
      <c r="L126" s="25">
        <f t="shared" si="8"/>
        <v>0</v>
      </c>
      <c r="M126" s="32"/>
      <c r="N126" s="32"/>
    </row>
    <row r="127" spans="1:14" x14ac:dyDescent="0.3">
      <c r="A127" s="23">
        <v>24</v>
      </c>
      <c r="B127" s="23"/>
      <c r="C127" s="23" t="s">
        <v>41</v>
      </c>
      <c r="D127" s="23" t="s">
        <v>8</v>
      </c>
      <c r="E127" s="23"/>
      <c r="F127" s="23"/>
      <c r="G127" s="24">
        <v>1000</v>
      </c>
      <c r="H127" s="40">
        <v>0</v>
      </c>
      <c r="I127" s="24">
        <v>9.5</v>
      </c>
      <c r="J127" s="24">
        <f t="shared" si="6"/>
        <v>0</v>
      </c>
      <c r="K127" s="25">
        <f t="shared" si="7"/>
        <v>0</v>
      </c>
      <c r="L127" s="25">
        <f t="shared" si="8"/>
        <v>0</v>
      </c>
      <c r="M127" s="32"/>
      <c r="N127" s="32"/>
    </row>
    <row r="128" spans="1:14" x14ac:dyDescent="0.3">
      <c r="A128" s="23">
        <v>25</v>
      </c>
      <c r="B128" s="23"/>
      <c r="C128" s="23" t="s">
        <v>42</v>
      </c>
      <c r="D128" s="23" t="s">
        <v>8</v>
      </c>
      <c r="E128" s="23"/>
      <c r="F128" s="23"/>
      <c r="G128" s="24">
        <v>2000</v>
      </c>
      <c r="H128" s="40">
        <v>0</v>
      </c>
      <c r="I128" s="24">
        <v>9.5</v>
      </c>
      <c r="J128" s="24">
        <f t="shared" si="6"/>
        <v>0</v>
      </c>
      <c r="K128" s="25">
        <f t="shared" si="7"/>
        <v>0</v>
      </c>
      <c r="L128" s="25">
        <f t="shared" si="8"/>
        <v>0</v>
      </c>
      <c r="M128" s="32"/>
      <c r="N128" s="32"/>
    </row>
    <row r="129" spans="1:14" x14ac:dyDescent="0.3">
      <c r="A129" s="23">
        <v>26</v>
      </c>
      <c r="B129" s="23"/>
      <c r="C129" s="23" t="s">
        <v>43</v>
      </c>
      <c r="D129" s="23" t="s">
        <v>8</v>
      </c>
      <c r="E129" s="23"/>
      <c r="F129" s="23"/>
      <c r="G129" s="24">
        <v>12000</v>
      </c>
      <c r="H129" s="40">
        <v>0</v>
      </c>
      <c r="I129" s="24">
        <v>9.5</v>
      </c>
      <c r="J129" s="24">
        <f t="shared" si="6"/>
        <v>0</v>
      </c>
      <c r="K129" s="25">
        <f t="shared" si="7"/>
        <v>0</v>
      </c>
      <c r="L129" s="25">
        <f t="shared" si="8"/>
        <v>0</v>
      </c>
      <c r="M129" s="32"/>
      <c r="N129" s="32"/>
    </row>
    <row r="130" spans="1:14" x14ac:dyDescent="0.3">
      <c r="A130" s="23">
        <v>27</v>
      </c>
      <c r="B130" s="23"/>
      <c r="C130" s="23" t="s">
        <v>44</v>
      </c>
      <c r="D130" s="23" t="s">
        <v>8</v>
      </c>
      <c r="E130" s="23"/>
      <c r="F130" s="23"/>
      <c r="G130" s="24">
        <v>1500</v>
      </c>
      <c r="H130" s="40">
        <v>0</v>
      </c>
      <c r="I130" s="24">
        <v>9.5</v>
      </c>
      <c r="J130" s="24">
        <f t="shared" si="6"/>
        <v>0</v>
      </c>
      <c r="K130" s="25">
        <f t="shared" si="7"/>
        <v>0</v>
      </c>
      <c r="L130" s="25">
        <f t="shared" si="8"/>
        <v>0</v>
      </c>
      <c r="M130" s="32"/>
      <c r="N130" s="32"/>
    </row>
    <row r="131" spans="1:14" x14ac:dyDescent="0.3">
      <c r="A131" s="23">
        <v>28</v>
      </c>
      <c r="B131" s="23"/>
      <c r="C131" s="23" t="s">
        <v>45</v>
      </c>
      <c r="D131" s="23" t="s">
        <v>8</v>
      </c>
      <c r="E131" s="23"/>
      <c r="F131" s="23"/>
      <c r="G131" s="24">
        <v>1000</v>
      </c>
      <c r="H131" s="40">
        <v>0</v>
      </c>
      <c r="I131" s="24">
        <v>9.5</v>
      </c>
      <c r="J131" s="24">
        <f t="shared" si="6"/>
        <v>0</v>
      </c>
      <c r="K131" s="25">
        <f t="shared" si="7"/>
        <v>0</v>
      </c>
      <c r="L131" s="25">
        <f t="shared" si="8"/>
        <v>0</v>
      </c>
      <c r="M131" s="32"/>
      <c r="N131" s="32"/>
    </row>
    <row r="132" spans="1:14" x14ac:dyDescent="0.3">
      <c r="A132" s="23">
        <v>29</v>
      </c>
      <c r="B132" s="23"/>
      <c r="C132" s="23" t="s">
        <v>46</v>
      </c>
      <c r="D132" s="23" t="s">
        <v>8</v>
      </c>
      <c r="E132" s="23"/>
      <c r="F132" s="23"/>
      <c r="G132" s="24">
        <v>500</v>
      </c>
      <c r="H132" s="40">
        <v>0</v>
      </c>
      <c r="I132" s="24">
        <v>9.5</v>
      </c>
      <c r="J132" s="24">
        <f t="shared" si="6"/>
        <v>0</v>
      </c>
      <c r="K132" s="25">
        <f t="shared" si="7"/>
        <v>0</v>
      </c>
      <c r="L132" s="25">
        <f t="shared" si="8"/>
        <v>0</v>
      </c>
      <c r="M132" s="32"/>
      <c r="N132" s="32"/>
    </row>
    <row r="133" spans="1:14" x14ac:dyDescent="0.3">
      <c r="A133" s="23">
        <v>30</v>
      </c>
      <c r="B133" s="23"/>
      <c r="C133" s="23" t="s">
        <v>48</v>
      </c>
      <c r="D133" s="23" t="s">
        <v>8</v>
      </c>
      <c r="E133" s="23"/>
      <c r="F133" s="23"/>
      <c r="G133" s="24">
        <v>4000</v>
      </c>
      <c r="H133" s="40">
        <v>0</v>
      </c>
      <c r="I133" s="24">
        <v>9.5</v>
      </c>
      <c r="J133" s="24">
        <f t="shared" si="6"/>
        <v>0</v>
      </c>
      <c r="K133" s="25">
        <f t="shared" si="7"/>
        <v>0</v>
      </c>
      <c r="L133" s="25">
        <f t="shared" si="8"/>
        <v>0</v>
      </c>
      <c r="M133" s="32"/>
      <c r="N133" s="32"/>
    </row>
    <row r="134" spans="1:14" x14ac:dyDescent="0.3">
      <c r="A134" s="23">
        <v>31</v>
      </c>
      <c r="B134" s="23"/>
      <c r="C134" s="23" t="s">
        <v>397</v>
      </c>
      <c r="D134" s="23" t="s">
        <v>8</v>
      </c>
      <c r="E134" s="23"/>
      <c r="F134" s="23"/>
      <c r="G134" s="24">
        <v>100</v>
      </c>
      <c r="H134" s="40">
        <v>0</v>
      </c>
      <c r="I134" s="24">
        <v>9.5</v>
      </c>
      <c r="J134" s="24">
        <f t="shared" si="6"/>
        <v>0</v>
      </c>
      <c r="K134" s="25">
        <f t="shared" si="7"/>
        <v>0</v>
      </c>
      <c r="L134" s="25">
        <f t="shared" si="8"/>
        <v>0</v>
      </c>
      <c r="M134" s="32"/>
      <c r="N134" s="32"/>
    </row>
    <row r="135" spans="1:14" x14ac:dyDescent="0.3">
      <c r="A135" s="23">
        <v>32</v>
      </c>
      <c r="B135" s="23"/>
      <c r="C135" s="23" t="s">
        <v>393</v>
      </c>
      <c r="D135" s="23" t="s">
        <v>8</v>
      </c>
      <c r="E135" s="23"/>
      <c r="F135" s="23"/>
      <c r="G135" s="24">
        <v>100</v>
      </c>
      <c r="H135" s="40">
        <v>0</v>
      </c>
      <c r="I135" s="24">
        <v>9.5</v>
      </c>
      <c r="J135" s="24">
        <f t="shared" si="6"/>
        <v>0</v>
      </c>
      <c r="K135" s="25">
        <f t="shared" si="7"/>
        <v>0</v>
      </c>
      <c r="L135" s="25">
        <f t="shared" si="8"/>
        <v>0</v>
      </c>
      <c r="M135" s="32"/>
      <c r="N135" s="32"/>
    </row>
    <row r="136" spans="1:14" x14ac:dyDescent="0.3">
      <c r="A136" s="23">
        <v>33</v>
      </c>
      <c r="B136" s="23"/>
      <c r="C136" s="23" t="s">
        <v>394</v>
      </c>
      <c r="D136" s="23" t="s">
        <v>8</v>
      </c>
      <c r="E136" s="23"/>
      <c r="F136" s="23"/>
      <c r="G136" s="24">
        <v>100</v>
      </c>
      <c r="H136" s="40">
        <v>0</v>
      </c>
      <c r="I136" s="24">
        <v>9.5</v>
      </c>
      <c r="J136" s="24">
        <f t="shared" si="6"/>
        <v>0</v>
      </c>
      <c r="K136" s="25">
        <f t="shared" si="7"/>
        <v>0</v>
      </c>
      <c r="L136" s="25">
        <f t="shared" si="8"/>
        <v>0</v>
      </c>
      <c r="M136" s="32"/>
      <c r="N136" s="32"/>
    </row>
    <row r="137" spans="1:14" x14ac:dyDescent="0.3">
      <c r="A137" s="23">
        <v>34</v>
      </c>
      <c r="B137" s="23"/>
      <c r="C137" s="23" t="s">
        <v>396</v>
      </c>
      <c r="D137" s="23" t="s">
        <v>8</v>
      </c>
      <c r="E137" s="23"/>
      <c r="F137" s="23"/>
      <c r="G137" s="24">
        <v>100</v>
      </c>
      <c r="H137" s="40">
        <v>0</v>
      </c>
      <c r="I137" s="24">
        <v>9.5</v>
      </c>
      <c r="J137" s="24">
        <f t="shared" si="6"/>
        <v>0</v>
      </c>
      <c r="K137" s="25">
        <f t="shared" si="7"/>
        <v>0</v>
      </c>
      <c r="L137" s="25">
        <f t="shared" si="8"/>
        <v>0</v>
      </c>
      <c r="M137" s="32"/>
      <c r="N137" s="32"/>
    </row>
    <row r="138" spans="1:14" x14ac:dyDescent="0.3">
      <c r="A138" s="23">
        <v>35</v>
      </c>
      <c r="B138" s="23"/>
      <c r="C138" s="23" t="s">
        <v>395</v>
      </c>
      <c r="D138" s="23" t="s">
        <v>8</v>
      </c>
      <c r="E138" s="23"/>
      <c r="F138" s="23"/>
      <c r="G138" s="24">
        <v>100</v>
      </c>
      <c r="H138" s="40">
        <v>0</v>
      </c>
      <c r="I138" s="24">
        <v>9.5</v>
      </c>
      <c r="J138" s="24">
        <f t="shared" si="6"/>
        <v>0</v>
      </c>
      <c r="K138" s="25">
        <f t="shared" si="7"/>
        <v>0</v>
      </c>
      <c r="L138" s="25">
        <f t="shared" si="8"/>
        <v>0</v>
      </c>
      <c r="M138" s="32"/>
      <c r="N138" s="32"/>
    </row>
    <row r="139" spans="1:14" x14ac:dyDescent="0.3">
      <c r="A139" s="23">
        <v>36</v>
      </c>
      <c r="B139" s="23"/>
      <c r="C139" s="23" t="s">
        <v>388</v>
      </c>
      <c r="D139" s="23" t="s">
        <v>8</v>
      </c>
      <c r="E139" s="23"/>
      <c r="F139" s="23"/>
      <c r="G139" s="24">
        <v>4500</v>
      </c>
      <c r="H139" s="40">
        <v>0</v>
      </c>
      <c r="I139" s="24">
        <v>9.5</v>
      </c>
      <c r="J139" s="24">
        <f t="shared" si="6"/>
        <v>0</v>
      </c>
      <c r="K139" s="25">
        <f t="shared" si="7"/>
        <v>0</v>
      </c>
      <c r="L139" s="25">
        <f t="shared" si="8"/>
        <v>0</v>
      </c>
      <c r="M139" s="32"/>
      <c r="N139" s="32"/>
    </row>
    <row r="140" spans="1:14" x14ac:dyDescent="0.3">
      <c r="A140" s="23">
        <v>37</v>
      </c>
      <c r="B140" s="23"/>
      <c r="C140" s="23" t="s">
        <v>389</v>
      </c>
      <c r="D140" s="23" t="s">
        <v>8</v>
      </c>
      <c r="E140" s="23"/>
      <c r="F140" s="23"/>
      <c r="G140" s="24">
        <v>1500</v>
      </c>
      <c r="H140" s="40">
        <v>0</v>
      </c>
      <c r="I140" s="24">
        <v>9.5</v>
      </c>
      <c r="J140" s="24">
        <f t="shared" si="6"/>
        <v>0</v>
      </c>
      <c r="K140" s="25">
        <f t="shared" si="7"/>
        <v>0</v>
      </c>
      <c r="L140" s="25">
        <f t="shared" si="8"/>
        <v>0</v>
      </c>
      <c r="M140" s="32"/>
      <c r="N140" s="32"/>
    </row>
    <row r="141" spans="1:14" x14ac:dyDescent="0.3">
      <c r="A141" s="23">
        <v>38</v>
      </c>
      <c r="B141" s="23"/>
      <c r="C141" s="23" t="s">
        <v>390</v>
      </c>
      <c r="D141" s="23" t="s">
        <v>8</v>
      </c>
      <c r="E141" s="23"/>
      <c r="F141" s="23"/>
      <c r="G141" s="24">
        <v>150</v>
      </c>
      <c r="H141" s="40">
        <v>0</v>
      </c>
      <c r="I141" s="24">
        <v>9.5</v>
      </c>
      <c r="J141" s="24">
        <f t="shared" si="6"/>
        <v>0</v>
      </c>
      <c r="K141" s="25">
        <f t="shared" si="7"/>
        <v>0</v>
      </c>
      <c r="L141" s="25">
        <f t="shared" si="8"/>
        <v>0</v>
      </c>
      <c r="M141" s="32"/>
      <c r="N141" s="32"/>
    </row>
    <row r="142" spans="1:14" x14ac:dyDescent="0.3">
      <c r="A142" s="23">
        <v>39</v>
      </c>
      <c r="B142" s="23"/>
      <c r="C142" s="23" t="s">
        <v>391</v>
      </c>
      <c r="D142" s="23" t="s">
        <v>8</v>
      </c>
      <c r="E142" s="23"/>
      <c r="F142" s="23"/>
      <c r="G142" s="24">
        <v>150</v>
      </c>
      <c r="H142" s="40">
        <v>0</v>
      </c>
      <c r="I142" s="24">
        <v>9.5</v>
      </c>
      <c r="J142" s="24">
        <f t="shared" si="6"/>
        <v>0</v>
      </c>
      <c r="K142" s="25">
        <f t="shared" si="7"/>
        <v>0</v>
      </c>
      <c r="L142" s="25">
        <f t="shared" si="8"/>
        <v>0</v>
      </c>
      <c r="M142" s="32"/>
      <c r="N142" s="32"/>
    </row>
    <row r="143" spans="1:14" x14ac:dyDescent="0.3">
      <c r="A143" s="23">
        <v>40</v>
      </c>
      <c r="B143" s="23"/>
      <c r="C143" s="23" t="s">
        <v>392</v>
      </c>
      <c r="D143" s="23" t="s">
        <v>8</v>
      </c>
      <c r="E143" s="23"/>
      <c r="F143" s="23"/>
      <c r="G143" s="24">
        <v>500</v>
      </c>
      <c r="H143" s="40">
        <v>0</v>
      </c>
      <c r="I143" s="24">
        <v>9.5</v>
      </c>
      <c r="J143" s="24">
        <f t="shared" si="6"/>
        <v>0</v>
      </c>
      <c r="K143" s="25">
        <f t="shared" si="7"/>
        <v>0</v>
      </c>
      <c r="L143" s="25">
        <f t="shared" si="8"/>
        <v>0</v>
      </c>
      <c r="M143" s="32"/>
      <c r="N143" s="32"/>
    </row>
    <row r="144" spans="1:14" x14ac:dyDescent="0.3">
      <c r="A144" s="22"/>
      <c r="B144" s="22"/>
      <c r="C144" s="26" t="s">
        <v>443</v>
      </c>
      <c r="D144" s="26"/>
      <c r="E144" s="26"/>
      <c r="F144" s="26"/>
      <c r="G144" s="27"/>
      <c r="H144" s="41"/>
      <c r="I144" s="27"/>
      <c r="J144" s="27"/>
      <c r="K144" s="28">
        <f>SUM(K104:K143)</f>
        <v>0</v>
      </c>
      <c r="L144" s="28">
        <f>SUM(L104:L143)</f>
        <v>0</v>
      </c>
      <c r="M144" s="28">
        <f>SUM(M104:M143)</f>
        <v>0</v>
      </c>
      <c r="N144" s="34"/>
    </row>
    <row r="145" spans="1:14" x14ac:dyDescent="0.3">
      <c r="F145" s="56" t="s">
        <v>487</v>
      </c>
      <c r="G145" s="56"/>
      <c r="H145" s="40">
        <f>K144</f>
        <v>0</v>
      </c>
    </row>
    <row r="146" spans="1:14" x14ac:dyDescent="0.3">
      <c r="F146" s="56" t="s">
        <v>488</v>
      </c>
      <c r="G146" s="56"/>
      <c r="H146" s="40">
        <f>M144</f>
        <v>0</v>
      </c>
    </row>
    <row r="148" spans="1:14" x14ac:dyDescent="0.3">
      <c r="C148" s="44" t="s">
        <v>492</v>
      </c>
      <c r="D148" s="44"/>
      <c r="E148" s="44"/>
      <c r="F148" s="44"/>
      <c r="G148" s="45"/>
      <c r="H148" s="46"/>
      <c r="I148" s="45"/>
      <c r="J148" s="45"/>
      <c r="K148" s="47"/>
    </row>
    <row r="154" spans="1:14" ht="15" thickBot="1" x14ac:dyDescent="0.35"/>
    <row r="155" spans="1:14" ht="15" thickBot="1" x14ac:dyDescent="0.35">
      <c r="H155" s="37">
        <f>H100</f>
        <v>0</v>
      </c>
    </row>
    <row r="156" spans="1:14" ht="15.6" x14ac:dyDescent="0.3">
      <c r="A156" s="1" t="s">
        <v>50</v>
      </c>
      <c r="B156" s="1"/>
      <c r="C156" s="1"/>
      <c r="D156" s="1"/>
      <c r="E156" s="1"/>
      <c r="F156" s="1"/>
      <c r="G156" s="1"/>
      <c r="H156" s="38"/>
      <c r="I156" s="1"/>
      <c r="J156" s="1"/>
      <c r="K156" s="10"/>
      <c r="L156" s="10"/>
      <c r="M156" s="10"/>
      <c r="N156" s="10"/>
    </row>
    <row r="157" spans="1:14" ht="72" x14ac:dyDescent="0.3">
      <c r="A157" s="3" t="s">
        <v>1</v>
      </c>
      <c r="B157" s="3" t="s">
        <v>2</v>
      </c>
      <c r="C157" s="3" t="s">
        <v>3</v>
      </c>
      <c r="D157" s="3" t="s">
        <v>4</v>
      </c>
      <c r="E157" s="49" t="s">
        <v>500</v>
      </c>
      <c r="F157" s="3" t="s">
        <v>482</v>
      </c>
      <c r="G157" s="4" t="s">
        <v>442</v>
      </c>
      <c r="H157" s="39" t="s">
        <v>449</v>
      </c>
      <c r="I157" s="4" t="s">
        <v>5</v>
      </c>
      <c r="J157" s="4" t="s">
        <v>6</v>
      </c>
      <c r="K157" s="8" t="s">
        <v>450</v>
      </c>
      <c r="L157" s="8" t="s">
        <v>450</v>
      </c>
      <c r="M157" s="8" t="s">
        <v>485</v>
      </c>
      <c r="N157" s="8" t="s">
        <v>486</v>
      </c>
    </row>
    <row r="158" spans="1:14" x14ac:dyDescent="0.3">
      <c r="A158" s="23">
        <v>1</v>
      </c>
      <c r="B158" s="23"/>
      <c r="C158" s="23" t="s">
        <v>51</v>
      </c>
      <c r="D158" s="23" t="s">
        <v>8</v>
      </c>
      <c r="E158" s="23"/>
      <c r="F158" s="23"/>
      <c r="G158" s="24">
        <v>1000</v>
      </c>
      <c r="H158" s="40">
        <v>0</v>
      </c>
      <c r="I158" s="24">
        <v>9.5</v>
      </c>
      <c r="J158" s="24">
        <f t="shared" ref="J158:J166" si="9">H158*(1+I158/100)</f>
        <v>0</v>
      </c>
      <c r="K158" s="25">
        <f t="shared" ref="K158:K166" si="10">G158*J158</f>
        <v>0</v>
      </c>
      <c r="L158" s="25">
        <f t="shared" ref="L158:L166" si="11">G158*H158</f>
        <v>0</v>
      </c>
      <c r="M158" s="32"/>
      <c r="N158" s="32"/>
    </row>
    <row r="159" spans="1:14" x14ac:dyDescent="0.3">
      <c r="A159" s="23">
        <v>2</v>
      </c>
      <c r="B159" s="23"/>
      <c r="C159" s="23" t="s">
        <v>52</v>
      </c>
      <c r="D159" s="23" t="s">
        <v>8</v>
      </c>
      <c r="E159" s="23"/>
      <c r="F159" s="23"/>
      <c r="G159" s="24">
        <v>6000</v>
      </c>
      <c r="H159" s="40">
        <v>0</v>
      </c>
      <c r="I159" s="24">
        <v>9.5</v>
      </c>
      <c r="J159" s="24">
        <f t="shared" si="9"/>
        <v>0</v>
      </c>
      <c r="K159" s="25">
        <f t="shared" si="10"/>
        <v>0</v>
      </c>
      <c r="L159" s="25">
        <f t="shared" si="11"/>
        <v>0</v>
      </c>
      <c r="M159" s="32"/>
      <c r="N159" s="32"/>
    </row>
    <row r="160" spans="1:14" x14ac:dyDescent="0.3">
      <c r="A160" s="23">
        <v>3</v>
      </c>
      <c r="B160" s="23"/>
      <c r="C160" s="23" t="s">
        <v>53</v>
      </c>
      <c r="D160" s="23" t="s">
        <v>24</v>
      </c>
      <c r="E160" s="23"/>
      <c r="F160" s="23"/>
      <c r="G160" s="24">
        <v>10</v>
      </c>
      <c r="H160" s="40">
        <v>0</v>
      </c>
      <c r="I160" s="24">
        <v>9.5</v>
      </c>
      <c r="J160" s="24">
        <f t="shared" si="9"/>
        <v>0</v>
      </c>
      <c r="K160" s="25">
        <f t="shared" si="10"/>
        <v>0</v>
      </c>
      <c r="L160" s="25">
        <f t="shared" si="11"/>
        <v>0</v>
      </c>
      <c r="M160" s="32"/>
      <c r="N160" s="32"/>
    </row>
    <row r="161" spans="1:14" x14ac:dyDescent="0.3">
      <c r="A161" s="23">
        <v>4</v>
      </c>
      <c r="B161" s="23"/>
      <c r="C161" s="23" t="s">
        <v>54</v>
      </c>
      <c r="D161" s="23" t="s">
        <v>8</v>
      </c>
      <c r="E161" s="23"/>
      <c r="F161" s="23"/>
      <c r="G161" s="24">
        <v>500</v>
      </c>
      <c r="H161" s="40">
        <v>0</v>
      </c>
      <c r="I161" s="24">
        <v>9.5</v>
      </c>
      <c r="J161" s="24">
        <f t="shared" si="9"/>
        <v>0</v>
      </c>
      <c r="K161" s="25">
        <f t="shared" si="10"/>
        <v>0</v>
      </c>
      <c r="L161" s="25">
        <f t="shared" si="11"/>
        <v>0</v>
      </c>
      <c r="M161" s="32"/>
      <c r="N161" s="32"/>
    </row>
    <row r="162" spans="1:14" x14ac:dyDescent="0.3">
      <c r="A162" s="23">
        <v>5</v>
      </c>
      <c r="B162" s="23"/>
      <c r="C162" s="23" t="s">
        <v>55</v>
      </c>
      <c r="D162" s="23" t="s">
        <v>400</v>
      </c>
      <c r="E162" s="23"/>
      <c r="F162" s="23"/>
      <c r="G162" s="24">
        <v>500</v>
      </c>
      <c r="H162" s="40">
        <v>0</v>
      </c>
      <c r="I162" s="24">
        <v>9.5</v>
      </c>
      <c r="J162" s="24">
        <f t="shared" si="9"/>
        <v>0</v>
      </c>
      <c r="K162" s="25">
        <f t="shared" si="10"/>
        <v>0</v>
      </c>
      <c r="L162" s="25">
        <f t="shared" si="11"/>
        <v>0</v>
      </c>
      <c r="M162" s="32"/>
      <c r="N162" s="32"/>
    </row>
    <row r="163" spans="1:14" x14ac:dyDescent="0.3">
      <c r="A163" s="23">
        <v>6</v>
      </c>
      <c r="B163" s="23"/>
      <c r="C163" s="23" t="s">
        <v>56</v>
      </c>
      <c r="D163" s="23" t="s">
        <v>400</v>
      </c>
      <c r="E163" s="23"/>
      <c r="F163" s="23"/>
      <c r="G163" s="24">
        <v>300</v>
      </c>
      <c r="H163" s="40">
        <v>0</v>
      </c>
      <c r="I163" s="24">
        <v>9.5</v>
      </c>
      <c r="J163" s="24">
        <f t="shared" si="9"/>
        <v>0</v>
      </c>
      <c r="K163" s="25">
        <f t="shared" si="10"/>
        <v>0</v>
      </c>
      <c r="L163" s="25">
        <f t="shared" si="11"/>
        <v>0</v>
      </c>
      <c r="M163" s="32"/>
      <c r="N163" s="32"/>
    </row>
    <row r="164" spans="1:14" x14ac:dyDescent="0.3">
      <c r="A164" s="23">
        <v>7</v>
      </c>
      <c r="B164" s="23"/>
      <c r="C164" s="23" t="s">
        <v>57</v>
      </c>
      <c r="D164" s="23" t="s">
        <v>8</v>
      </c>
      <c r="E164" s="23"/>
      <c r="F164" s="23"/>
      <c r="G164" s="24">
        <v>100</v>
      </c>
      <c r="H164" s="40">
        <v>0</v>
      </c>
      <c r="I164" s="24">
        <v>9.5</v>
      </c>
      <c r="J164" s="24">
        <f t="shared" si="9"/>
        <v>0</v>
      </c>
      <c r="K164" s="25">
        <f t="shared" si="10"/>
        <v>0</v>
      </c>
      <c r="L164" s="25">
        <f t="shared" si="11"/>
        <v>0</v>
      </c>
      <c r="M164" s="32"/>
      <c r="N164" s="32"/>
    </row>
    <row r="165" spans="1:14" x14ac:dyDescent="0.3">
      <c r="A165" s="23">
        <v>8</v>
      </c>
      <c r="B165" s="23"/>
      <c r="C165" s="23" t="s">
        <v>58</v>
      </c>
      <c r="D165" s="23" t="s">
        <v>400</v>
      </c>
      <c r="E165" s="23"/>
      <c r="F165" s="23"/>
      <c r="G165" s="24">
        <v>500</v>
      </c>
      <c r="H165" s="40">
        <v>0</v>
      </c>
      <c r="I165" s="24">
        <v>9.5</v>
      </c>
      <c r="J165" s="24">
        <f t="shared" si="9"/>
        <v>0</v>
      </c>
      <c r="K165" s="25">
        <f t="shared" si="10"/>
        <v>0</v>
      </c>
      <c r="L165" s="25">
        <f t="shared" si="11"/>
        <v>0</v>
      </c>
      <c r="M165" s="32"/>
      <c r="N165" s="32"/>
    </row>
    <row r="166" spans="1:14" x14ac:dyDescent="0.3">
      <c r="A166" s="23">
        <v>9</v>
      </c>
      <c r="B166" s="23"/>
      <c r="C166" s="23" t="s">
        <v>526</v>
      </c>
      <c r="D166" s="23" t="s">
        <v>400</v>
      </c>
      <c r="E166" s="23"/>
      <c r="F166" s="23"/>
      <c r="G166" s="24">
        <v>500</v>
      </c>
      <c r="H166" s="40">
        <v>0</v>
      </c>
      <c r="I166" s="24">
        <v>9.5</v>
      </c>
      <c r="J166" s="24">
        <f t="shared" si="9"/>
        <v>0</v>
      </c>
      <c r="K166" s="25">
        <f t="shared" si="10"/>
        <v>0</v>
      </c>
      <c r="L166" s="25">
        <f t="shared" si="11"/>
        <v>0</v>
      </c>
      <c r="M166" s="32"/>
      <c r="N166" s="32"/>
    </row>
    <row r="167" spans="1:14" x14ac:dyDescent="0.3">
      <c r="A167" s="22"/>
      <c r="B167" s="22"/>
      <c r="C167" s="26" t="s">
        <v>443</v>
      </c>
      <c r="D167" s="26"/>
      <c r="E167" s="26"/>
      <c r="F167" s="26"/>
      <c r="G167" s="27"/>
      <c r="H167" s="41"/>
      <c r="I167" s="27"/>
      <c r="J167" s="27"/>
      <c r="K167" s="28">
        <f>SUM(K158:K166)</f>
        <v>0</v>
      </c>
      <c r="L167" s="28">
        <f>SUM(L158:L166)</f>
        <v>0</v>
      </c>
      <c r="M167" s="28">
        <f>SUM(M158:M166)</f>
        <v>0</v>
      </c>
      <c r="N167" s="34"/>
    </row>
    <row r="168" spans="1:14" x14ac:dyDescent="0.3">
      <c r="F168" s="56" t="s">
        <v>487</v>
      </c>
      <c r="G168" s="56"/>
      <c r="H168" s="40">
        <f>K167</f>
        <v>0</v>
      </c>
    </row>
    <row r="169" spans="1:14" x14ac:dyDescent="0.3">
      <c r="F169" s="56" t="s">
        <v>488</v>
      </c>
      <c r="G169" s="56"/>
      <c r="H169" s="40">
        <f>M167</f>
        <v>0</v>
      </c>
    </row>
    <row r="181" spans="1:14" ht="15" thickBot="1" x14ac:dyDescent="0.35"/>
    <row r="182" spans="1:14" ht="15" thickBot="1" x14ac:dyDescent="0.35">
      <c r="H182" s="37">
        <f>H129</f>
        <v>0</v>
      </c>
    </row>
    <row r="183" spans="1:14" ht="15.6" x14ac:dyDescent="0.3">
      <c r="A183" s="1" t="s">
        <v>60</v>
      </c>
      <c r="B183" s="1"/>
      <c r="C183" s="1"/>
      <c r="D183" s="1"/>
      <c r="E183" s="1"/>
      <c r="F183" s="1"/>
      <c r="G183" s="1"/>
      <c r="H183" s="38"/>
      <c r="I183" s="1"/>
      <c r="J183" s="1"/>
      <c r="K183" s="10"/>
      <c r="L183" s="10"/>
      <c r="M183" s="10"/>
      <c r="N183" s="10"/>
    </row>
    <row r="184" spans="1:14" ht="72" x14ac:dyDescent="0.3">
      <c r="A184" s="3" t="s">
        <v>1</v>
      </c>
      <c r="B184" s="3" t="s">
        <v>2</v>
      </c>
      <c r="C184" s="3" t="s">
        <v>3</v>
      </c>
      <c r="D184" s="3" t="s">
        <v>4</v>
      </c>
      <c r="E184" s="49" t="s">
        <v>500</v>
      </c>
      <c r="F184" s="3" t="s">
        <v>482</v>
      </c>
      <c r="G184" s="4" t="s">
        <v>442</v>
      </c>
      <c r="H184" s="39" t="s">
        <v>449</v>
      </c>
      <c r="I184" s="4" t="s">
        <v>5</v>
      </c>
      <c r="J184" s="4" t="s">
        <v>6</v>
      </c>
      <c r="K184" s="8" t="s">
        <v>450</v>
      </c>
      <c r="L184" s="8" t="s">
        <v>450</v>
      </c>
      <c r="M184" s="8" t="s">
        <v>485</v>
      </c>
      <c r="N184" s="8" t="s">
        <v>486</v>
      </c>
    </row>
    <row r="185" spans="1:14" x14ac:dyDescent="0.3">
      <c r="A185" s="23">
        <v>1</v>
      </c>
      <c r="B185" s="23"/>
      <c r="C185" s="23" t="s">
        <v>61</v>
      </c>
      <c r="D185" s="23" t="s">
        <v>8</v>
      </c>
      <c r="E185" s="23"/>
      <c r="F185" s="23"/>
      <c r="G185" s="24">
        <v>42000</v>
      </c>
      <c r="H185" s="40">
        <v>0</v>
      </c>
      <c r="I185" s="24">
        <v>9.5</v>
      </c>
      <c r="J185" s="24">
        <f>H185*(1+I185/100)</f>
        <v>0</v>
      </c>
      <c r="K185" s="25">
        <f>G185*J185</f>
        <v>0</v>
      </c>
      <c r="L185" s="25">
        <f>G185*H185</f>
        <v>0</v>
      </c>
      <c r="M185" s="32"/>
      <c r="N185" s="32"/>
    </row>
    <row r="186" spans="1:14" x14ac:dyDescent="0.3">
      <c r="A186" s="22"/>
      <c r="B186" s="22"/>
      <c r="C186" s="26" t="s">
        <v>443</v>
      </c>
      <c r="D186" s="26"/>
      <c r="E186" s="26"/>
      <c r="F186" s="26"/>
      <c r="G186" s="27"/>
      <c r="H186" s="41"/>
      <c r="I186" s="27"/>
      <c r="J186" s="27"/>
      <c r="K186" s="28">
        <f>SUM(K185:K185)</f>
        <v>0</v>
      </c>
      <c r="L186" s="28">
        <f>SUM(L185:L185)</f>
        <v>0</v>
      </c>
      <c r="M186" s="28">
        <f>SUM(M185:M185)</f>
        <v>0</v>
      </c>
      <c r="N186" s="34"/>
    </row>
    <row r="187" spans="1:14" x14ac:dyDescent="0.3">
      <c r="F187" s="56" t="s">
        <v>487</v>
      </c>
      <c r="G187" s="56"/>
      <c r="H187" s="40">
        <f>K186</f>
        <v>0</v>
      </c>
    </row>
    <row r="188" spans="1:14" x14ac:dyDescent="0.3">
      <c r="F188" s="56" t="s">
        <v>488</v>
      </c>
      <c r="G188" s="56"/>
      <c r="H188" s="40">
        <f>M186</f>
        <v>0</v>
      </c>
    </row>
    <row r="195" spans="1:14" ht="15" thickBot="1" x14ac:dyDescent="0.35"/>
    <row r="196" spans="1:14" ht="15" thickBot="1" x14ac:dyDescent="0.35">
      <c r="H196" s="37">
        <f>H139</f>
        <v>0</v>
      </c>
    </row>
    <row r="197" spans="1:14" ht="15.6" x14ac:dyDescent="0.3">
      <c r="A197" s="1" t="s">
        <v>62</v>
      </c>
      <c r="B197" s="1"/>
      <c r="C197" s="1"/>
      <c r="D197" s="1"/>
      <c r="E197" s="1"/>
      <c r="F197" s="1"/>
      <c r="G197" s="1"/>
      <c r="H197" s="38"/>
      <c r="I197" s="1"/>
      <c r="J197" s="1"/>
      <c r="K197" s="10"/>
      <c r="L197" s="10"/>
      <c r="M197" s="10"/>
      <c r="N197" s="10"/>
    </row>
    <row r="198" spans="1:14" ht="72" x14ac:dyDescent="0.3">
      <c r="A198" s="3" t="s">
        <v>1</v>
      </c>
      <c r="B198" s="3" t="s">
        <v>2</v>
      </c>
      <c r="C198" s="3" t="s">
        <v>3</v>
      </c>
      <c r="D198" s="3" t="s">
        <v>4</v>
      </c>
      <c r="E198" s="49" t="s">
        <v>500</v>
      </c>
      <c r="F198" s="3" t="s">
        <v>482</v>
      </c>
      <c r="G198" s="4" t="s">
        <v>442</v>
      </c>
      <c r="H198" s="39" t="s">
        <v>449</v>
      </c>
      <c r="I198" s="4" t="s">
        <v>5</v>
      </c>
      <c r="J198" s="4" t="s">
        <v>6</v>
      </c>
      <c r="K198" s="8" t="s">
        <v>450</v>
      </c>
      <c r="L198" s="8" t="s">
        <v>450</v>
      </c>
      <c r="M198" s="8" t="s">
        <v>485</v>
      </c>
      <c r="N198" s="8" t="s">
        <v>486</v>
      </c>
    </row>
    <row r="199" spans="1:14" x14ac:dyDescent="0.3">
      <c r="A199" s="23">
        <v>1</v>
      </c>
      <c r="B199" s="23"/>
      <c r="C199" s="50" t="s">
        <v>508</v>
      </c>
      <c r="D199" s="23" t="s">
        <v>429</v>
      </c>
      <c r="E199" s="23"/>
      <c r="F199" s="23"/>
      <c r="G199" s="24">
        <v>1000</v>
      </c>
      <c r="H199" s="40">
        <v>0</v>
      </c>
      <c r="I199" s="24">
        <v>9.5</v>
      </c>
      <c r="J199" s="24">
        <f t="shared" ref="J199:J218" si="12">H199*(1+I199/100)</f>
        <v>0</v>
      </c>
      <c r="K199" s="25">
        <f t="shared" ref="K199:K218" si="13">G199*J199</f>
        <v>0</v>
      </c>
      <c r="L199" s="25">
        <f t="shared" ref="L199:L218" si="14">G199*H199</f>
        <v>0</v>
      </c>
      <c r="M199" s="32"/>
      <c r="N199" s="32"/>
    </row>
    <row r="200" spans="1:14" x14ac:dyDescent="0.3">
      <c r="A200" s="23">
        <v>2</v>
      </c>
      <c r="B200" s="23"/>
      <c r="C200" s="50" t="s">
        <v>509</v>
      </c>
      <c r="D200" s="23" t="s">
        <v>429</v>
      </c>
      <c r="E200" s="23"/>
      <c r="F200" s="23"/>
      <c r="G200" s="24">
        <v>450</v>
      </c>
      <c r="H200" s="40">
        <v>0</v>
      </c>
      <c r="I200" s="24">
        <v>9.5</v>
      </c>
      <c r="J200" s="24">
        <f t="shared" si="12"/>
        <v>0</v>
      </c>
      <c r="K200" s="25">
        <f t="shared" si="13"/>
        <v>0</v>
      </c>
      <c r="L200" s="25">
        <f t="shared" si="14"/>
        <v>0</v>
      </c>
      <c r="M200" s="32"/>
      <c r="N200" s="32"/>
    </row>
    <row r="201" spans="1:14" x14ac:dyDescent="0.3">
      <c r="A201" s="23">
        <v>3</v>
      </c>
      <c r="B201" s="23"/>
      <c r="C201" s="50" t="s">
        <v>510</v>
      </c>
      <c r="D201" s="23" t="s">
        <v>429</v>
      </c>
      <c r="E201" s="23"/>
      <c r="F201" s="23"/>
      <c r="G201" s="24">
        <v>1000</v>
      </c>
      <c r="H201" s="40">
        <v>0</v>
      </c>
      <c r="I201" s="24">
        <v>9.5</v>
      </c>
      <c r="J201" s="24">
        <f t="shared" si="12"/>
        <v>0</v>
      </c>
      <c r="K201" s="25">
        <f t="shared" si="13"/>
        <v>0</v>
      </c>
      <c r="L201" s="25">
        <f t="shared" si="14"/>
        <v>0</v>
      </c>
      <c r="M201" s="32"/>
      <c r="N201" s="32"/>
    </row>
    <row r="202" spans="1:14" x14ac:dyDescent="0.3">
      <c r="A202" s="23">
        <v>4</v>
      </c>
      <c r="B202" s="23"/>
      <c r="C202" s="50" t="s">
        <v>525</v>
      </c>
      <c r="D202" s="23" t="s">
        <v>429</v>
      </c>
      <c r="E202" s="23"/>
      <c r="F202" s="23"/>
      <c r="G202" s="24">
        <v>50</v>
      </c>
      <c r="H202" s="40">
        <v>0</v>
      </c>
      <c r="I202" s="24">
        <v>9.5</v>
      </c>
      <c r="J202" s="24">
        <f t="shared" si="12"/>
        <v>0</v>
      </c>
      <c r="K202" s="25">
        <f t="shared" si="13"/>
        <v>0</v>
      </c>
      <c r="L202" s="25">
        <f t="shared" si="14"/>
        <v>0</v>
      </c>
      <c r="M202" s="32"/>
      <c r="N202" s="32"/>
    </row>
    <row r="203" spans="1:14" x14ac:dyDescent="0.3">
      <c r="A203" s="23">
        <v>5</v>
      </c>
      <c r="B203" s="23"/>
      <c r="C203" s="50" t="s">
        <v>524</v>
      </c>
      <c r="D203" s="23" t="s">
        <v>429</v>
      </c>
      <c r="E203" s="23"/>
      <c r="F203" s="23"/>
      <c r="G203" s="24">
        <v>200</v>
      </c>
      <c r="H203" s="40">
        <v>0</v>
      </c>
      <c r="I203" s="24">
        <v>9.5</v>
      </c>
      <c r="J203" s="24">
        <f t="shared" si="12"/>
        <v>0</v>
      </c>
      <c r="K203" s="25">
        <f t="shared" si="13"/>
        <v>0</v>
      </c>
      <c r="L203" s="25">
        <f t="shared" si="14"/>
        <v>0</v>
      </c>
      <c r="M203" s="32"/>
      <c r="N203" s="32"/>
    </row>
    <row r="204" spans="1:14" x14ac:dyDescent="0.3">
      <c r="A204" s="23">
        <v>6</v>
      </c>
      <c r="B204" s="23"/>
      <c r="C204" s="50" t="s">
        <v>523</v>
      </c>
      <c r="D204" s="23" t="s">
        <v>429</v>
      </c>
      <c r="E204" s="23"/>
      <c r="F204" s="23"/>
      <c r="G204" s="24">
        <v>500</v>
      </c>
      <c r="H204" s="40">
        <v>0</v>
      </c>
      <c r="I204" s="24">
        <v>9.5</v>
      </c>
      <c r="J204" s="24">
        <f t="shared" si="12"/>
        <v>0</v>
      </c>
      <c r="K204" s="25">
        <f t="shared" si="13"/>
        <v>0</v>
      </c>
      <c r="L204" s="25">
        <f t="shared" si="14"/>
        <v>0</v>
      </c>
      <c r="M204" s="32"/>
      <c r="N204" s="32"/>
    </row>
    <row r="205" spans="1:14" x14ac:dyDescent="0.3">
      <c r="A205" s="23">
        <v>7</v>
      </c>
      <c r="B205" s="23"/>
      <c r="C205" s="50" t="s">
        <v>511</v>
      </c>
      <c r="D205" s="23" t="s">
        <v>429</v>
      </c>
      <c r="E205" s="23"/>
      <c r="F205" s="23"/>
      <c r="G205" s="24">
        <v>150</v>
      </c>
      <c r="H205" s="40">
        <v>0</v>
      </c>
      <c r="I205" s="24">
        <v>9.5</v>
      </c>
      <c r="J205" s="24">
        <f t="shared" si="12"/>
        <v>0</v>
      </c>
      <c r="K205" s="25">
        <f t="shared" si="13"/>
        <v>0</v>
      </c>
      <c r="L205" s="25">
        <f t="shared" si="14"/>
        <v>0</v>
      </c>
      <c r="M205" s="32"/>
      <c r="N205" s="32"/>
    </row>
    <row r="206" spans="1:14" x14ac:dyDescent="0.3">
      <c r="A206" s="23">
        <v>8</v>
      </c>
      <c r="B206" s="23"/>
      <c r="C206" s="50" t="s">
        <v>512</v>
      </c>
      <c r="D206" s="23" t="s">
        <v>429</v>
      </c>
      <c r="E206" s="23"/>
      <c r="F206" s="23"/>
      <c r="G206" s="24">
        <v>150</v>
      </c>
      <c r="H206" s="40">
        <v>0</v>
      </c>
      <c r="I206" s="24">
        <v>9.5</v>
      </c>
      <c r="J206" s="24">
        <f t="shared" si="12"/>
        <v>0</v>
      </c>
      <c r="K206" s="25">
        <f t="shared" si="13"/>
        <v>0</v>
      </c>
      <c r="L206" s="25">
        <f t="shared" si="14"/>
        <v>0</v>
      </c>
      <c r="M206" s="32"/>
      <c r="N206" s="32"/>
    </row>
    <row r="207" spans="1:14" x14ac:dyDescent="0.3">
      <c r="A207" s="23">
        <v>9</v>
      </c>
      <c r="B207" s="23"/>
      <c r="C207" s="50" t="s">
        <v>513</v>
      </c>
      <c r="D207" s="23" t="s">
        <v>429</v>
      </c>
      <c r="E207" s="23"/>
      <c r="F207" s="23"/>
      <c r="G207" s="24">
        <v>150</v>
      </c>
      <c r="H207" s="40">
        <v>0</v>
      </c>
      <c r="I207" s="24">
        <v>9.5</v>
      </c>
      <c r="J207" s="24">
        <f t="shared" si="12"/>
        <v>0</v>
      </c>
      <c r="K207" s="25">
        <f t="shared" si="13"/>
        <v>0</v>
      </c>
      <c r="L207" s="25">
        <f t="shared" si="14"/>
        <v>0</v>
      </c>
      <c r="M207" s="32"/>
      <c r="N207" s="32"/>
    </row>
    <row r="208" spans="1:14" x14ac:dyDescent="0.3">
      <c r="A208" s="23">
        <v>10</v>
      </c>
      <c r="B208" s="23"/>
      <c r="C208" s="50" t="s">
        <v>514</v>
      </c>
      <c r="D208" s="23" t="s">
        <v>429</v>
      </c>
      <c r="E208" s="23"/>
      <c r="F208" s="23"/>
      <c r="G208" s="24">
        <v>150</v>
      </c>
      <c r="H208" s="40">
        <v>0</v>
      </c>
      <c r="I208" s="24">
        <v>9.5</v>
      </c>
      <c r="J208" s="24">
        <f t="shared" si="12"/>
        <v>0</v>
      </c>
      <c r="K208" s="25">
        <f t="shared" si="13"/>
        <v>0</v>
      </c>
      <c r="L208" s="25">
        <f t="shared" si="14"/>
        <v>0</v>
      </c>
      <c r="M208" s="32"/>
      <c r="N208" s="32"/>
    </row>
    <row r="209" spans="1:14" x14ac:dyDescent="0.3">
      <c r="A209" s="23">
        <v>11</v>
      </c>
      <c r="B209" s="23"/>
      <c r="C209" s="50" t="s">
        <v>515</v>
      </c>
      <c r="D209" s="23" t="s">
        <v>429</v>
      </c>
      <c r="E209" s="23"/>
      <c r="F209" s="23"/>
      <c r="G209" s="24">
        <v>150</v>
      </c>
      <c r="H209" s="40">
        <v>0</v>
      </c>
      <c r="I209" s="24">
        <v>9.5</v>
      </c>
      <c r="J209" s="24">
        <f t="shared" si="12"/>
        <v>0</v>
      </c>
      <c r="K209" s="25">
        <f t="shared" si="13"/>
        <v>0</v>
      </c>
      <c r="L209" s="25">
        <f t="shared" si="14"/>
        <v>0</v>
      </c>
      <c r="M209" s="32"/>
      <c r="N209" s="32"/>
    </row>
    <row r="210" spans="1:14" x14ac:dyDescent="0.3">
      <c r="A210" s="23">
        <v>12</v>
      </c>
      <c r="B210" s="23"/>
      <c r="C210" s="50" t="s">
        <v>516</v>
      </c>
      <c r="D210" s="23" t="s">
        <v>429</v>
      </c>
      <c r="E210" s="23"/>
      <c r="F210" s="23"/>
      <c r="G210" s="24">
        <v>300</v>
      </c>
      <c r="H210" s="40">
        <v>0</v>
      </c>
      <c r="I210" s="24">
        <v>9.5</v>
      </c>
      <c r="J210" s="24">
        <f t="shared" si="12"/>
        <v>0</v>
      </c>
      <c r="K210" s="25">
        <f t="shared" si="13"/>
        <v>0</v>
      </c>
      <c r="L210" s="25">
        <f t="shared" si="14"/>
        <v>0</v>
      </c>
      <c r="M210" s="32"/>
      <c r="N210" s="32"/>
    </row>
    <row r="211" spans="1:14" x14ac:dyDescent="0.3">
      <c r="A211" s="23">
        <v>13</v>
      </c>
      <c r="B211" s="23"/>
      <c r="C211" s="50" t="s">
        <v>522</v>
      </c>
      <c r="D211" s="23" t="s">
        <v>429</v>
      </c>
      <c r="E211" s="23"/>
      <c r="F211" s="23"/>
      <c r="G211" s="24">
        <v>250</v>
      </c>
      <c r="H211" s="40">
        <v>0</v>
      </c>
      <c r="I211" s="24">
        <v>9.5</v>
      </c>
      <c r="J211" s="24">
        <f t="shared" si="12"/>
        <v>0</v>
      </c>
      <c r="K211" s="25">
        <f t="shared" si="13"/>
        <v>0</v>
      </c>
      <c r="L211" s="25">
        <f t="shared" si="14"/>
        <v>0</v>
      </c>
      <c r="M211" s="32"/>
      <c r="N211" s="32"/>
    </row>
    <row r="212" spans="1:14" x14ac:dyDescent="0.3">
      <c r="A212" s="23">
        <v>14</v>
      </c>
      <c r="B212" s="23"/>
      <c r="C212" s="50" t="s">
        <v>517</v>
      </c>
      <c r="D212" s="23" t="s">
        <v>429</v>
      </c>
      <c r="E212" s="23"/>
      <c r="F212" s="23"/>
      <c r="G212" s="24">
        <v>200</v>
      </c>
      <c r="H212" s="40">
        <v>0</v>
      </c>
      <c r="I212" s="24">
        <v>9.5</v>
      </c>
      <c r="J212" s="24">
        <f t="shared" si="12"/>
        <v>0</v>
      </c>
      <c r="K212" s="25">
        <f t="shared" si="13"/>
        <v>0</v>
      </c>
      <c r="L212" s="25">
        <f t="shared" si="14"/>
        <v>0</v>
      </c>
      <c r="M212" s="32"/>
      <c r="N212" s="32"/>
    </row>
    <row r="213" spans="1:14" x14ac:dyDescent="0.3">
      <c r="A213" s="23">
        <v>15</v>
      </c>
      <c r="B213" s="23"/>
      <c r="C213" s="50" t="s">
        <v>521</v>
      </c>
      <c r="D213" s="23" t="s">
        <v>429</v>
      </c>
      <c r="E213" s="23"/>
      <c r="F213" s="23"/>
      <c r="G213" s="24">
        <v>50</v>
      </c>
      <c r="H213" s="40">
        <v>0</v>
      </c>
      <c r="I213" s="24">
        <v>9.5</v>
      </c>
      <c r="J213" s="24">
        <f t="shared" si="12"/>
        <v>0</v>
      </c>
      <c r="K213" s="25">
        <f t="shared" si="13"/>
        <v>0</v>
      </c>
      <c r="L213" s="25">
        <f t="shared" si="14"/>
        <v>0</v>
      </c>
      <c r="M213" s="32"/>
      <c r="N213" s="32"/>
    </row>
    <row r="214" spans="1:14" x14ac:dyDescent="0.3">
      <c r="A214" s="23">
        <v>16</v>
      </c>
      <c r="B214" s="23"/>
      <c r="C214" s="50" t="s">
        <v>530</v>
      </c>
      <c r="D214" s="23" t="s">
        <v>429</v>
      </c>
      <c r="E214" s="23"/>
      <c r="F214" s="23"/>
      <c r="G214" s="24">
        <v>10</v>
      </c>
      <c r="H214" s="40">
        <v>0</v>
      </c>
      <c r="I214" s="24">
        <v>9.5</v>
      </c>
      <c r="J214" s="24">
        <f t="shared" si="12"/>
        <v>0</v>
      </c>
      <c r="K214" s="25">
        <f t="shared" si="13"/>
        <v>0</v>
      </c>
      <c r="L214" s="25">
        <f t="shared" si="14"/>
        <v>0</v>
      </c>
      <c r="M214" s="32"/>
      <c r="N214" s="32"/>
    </row>
    <row r="215" spans="1:14" x14ac:dyDescent="0.3">
      <c r="A215" s="23">
        <v>17</v>
      </c>
      <c r="B215" s="23"/>
      <c r="C215" s="50" t="s">
        <v>520</v>
      </c>
      <c r="D215" s="23" t="s">
        <v>429</v>
      </c>
      <c r="E215" s="23"/>
      <c r="F215" s="23"/>
      <c r="G215" s="24">
        <v>50</v>
      </c>
      <c r="H215" s="40">
        <v>0</v>
      </c>
      <c r="I215" s="24">
        <v>9.5</v>
      </c>
      <c r="J215" s="24">
        <f t="shared" si="12"/>
        <v>0</v>
      </c>
      <c r="K215" s="25">
        <f t="shared" si="13"/>
        <v>0</v>
      </c>
      <c r="L215" s="25">
        <f t="shared" si="14"/>
        <v>0</v>
      </c>
      <c r="M215" s="32"/>
      <c r="N215" s="32"/>
    </row>
    <row r="216" spans="1:14" x14ac:dyDescent="0.3">
      <c r="A216" s="23">
        <v>18</v>
      </c>
      <c r="B216" s="23"/>
      <c r="C216" s="50" t="s">
        <v>518</v>
      </c>
      <c r="D216" s="23" t="s">
        <v>429</v>
      </c>
      <c r="E216" s="23"/>
      <c r="F216" s="23"/>
      <c r="G216" s="24">
        <v>600</v>
      </c>
      <c r="H216" s="40">
        <v>0</v>
      </c>
      <c r="I216" s="24">
        <v>9.5</v>
      </c>
      <c r="J216" s="24">
        <f t="shared" si="12"/>
        <v>0</v>
      </c>
      <c r="K216" s="25">
        <f t="shared" si="13"/>
        <v>0</v>
      </c>
      <c r="L216" s="25">
        <f t="shared" si="14"/>
        <v>0</v>
      </c>
      <c r="M216" s="32"/>
      <c r="N216" s="32"/>
    </row>
    <row r="217" spans="1:14" x14ac:dyDescent="0.3">
      <c r="A217" s="23">
        <v>19</v>
      </c>
      <c r="B217" s="23"/>
      <c r="C217" s="50" t="s">
        <v>519</v>
      </c>
      <c r="D217" s="23" t="s">
        <v>429</v>
      </c>
      <c r="E217" s="23"/>
      <c r="F217" s="23"/>
      <c r="G217" s="24">
        <v>1000</v>
      </c>
      <c r="H217" s="40">
        <v>0</v>
      </c>
      <c r="I217" s="24">
        <v>9.5</v>
      </c>
      <c r="J217" s="24">
        <f t="shared" si="12"/>
        <v>0</v>
      </c>
      <c r="K217" s="25">
        <f t="shared" si="13"/>
        <v>0</v>
      </c>
      <c r="L217" s="25">
        <f t="shared" si="14"/>
        <v>0</v>
      </c>
      <c r="M217" s="32"/>
      <c r="N217" s="32"/>
    </row>
    <row r="218" spans="1:14" x14ac:dyDescent="0.3">
      <c r="A218" s="23">
        <v>20</v>
      </c>
      <c r="B218" s="23"/>
      <c r="C218" s="50" t="s">
        <v>529</v>
      </c>
      <c r="D218" s="23" t="s">
        <v>429</v>
      </c>
      <c r="E218" s="23"/>
      <c r="F218" s="23"/>
      <c r="G218" s="24">
        <v>1000</v>
      </c>
      <c r="H218" s="40">
        <v>0</v>
      </c>
      <c r="I218" s="24">
        <v>9.5</v>
      </c>
      <c r="J218" s="24">
        <f t="shared" si="12"/>
        <v>0</v>
      </c>
      <c r="K218" s="25">
        <f t="shared" si="13"/>
        <v>0</v>
      </c>
      <c r="L218" s="25">
        <f t="shared" si="14"/>
        <v>0</v>
      </c>
      <c r="M218" s="32"/>
      <c r="N218" s="32"/>
    </row>
    <row r="219" spans="1:14" x14ac:dyDescent="0.3">
      <c r="A219" s="22"/>
      <c r="B219" s="22"/>
      <c r="C219" s="26" t="s">
        <v>443</v>
      </c>
      <c r="D219" s="26"/>
      <c r="E219" s="26"/>
      <c r="F219" s="26"/>
      <c r="G219" s="27"/>
      <c r="H219" s="41"/>
      <c r="I219" s="27"/>
      <c r="J219" s="27"/>
      <c r="K219" s="28">
        <f>SUM(K199:K218)</f>
        <v>0</v>
      </c>
      <c r="L219" s="28">
        <f>SUM(L199:L218)</f>
        <v>0</v>
      </c>
      <c r="M219" s="28">
        <f>SUM(M199:M218)</f>
        <v>0</v>
      </c>
      <c r="N219" s="34"/>
    </row>
    <row r="220" spans="1:14" x14ac:dyDescent="0.3">
      <c r="F220" s="56" t="s">
        <v>487</v>
      </c>
      <c r="G220" s="56"/>
      <c r="H220" s="40">
        <f>K219</f>
        <v>0</v>
      </c>
    </row>
    <row r="221" spans="1:14" x14ac:dyDescent="0.3">
      <c r="F221" s="56" t="s">
        <v>488</v>
      </c>
      <c r="G221" s="56"/>
      <c r="H221" s="40">
        <f>M219</f>
        <v>0</v>
      </c>
    </row>
    <row r="233" spans="1:14" ht="15" thickBot="1" x14ac:dyDescent="0.35"/>
    <row r="234" spans="1:14" ht="15" thickBot="1" x14ac:dyDescent="0.35">
      <c r="H234" s="37" t="e">
        <f>#REF!</f>
        <v>#REF!</v>
      </c>
    </row>
    <row r="235" spans="1:14" ht="15.6" x14ac:dyDescent="0.3">
      <c r="A235" s="1" t="s">
        <v>63</v>
      </c>
      <c r="B235" s="1"/>
      <c r="C235" s="1"/>
      <c r="D235" s="1"/>
      <c r="E235" s="1"/>
      <c r="F235" s="1"/>
      <c r="G235" s="1"/>
      <c r="H235" s="38"/>
      <c r="I235" s="1"/>
      <c r="J235" s="1"/>
      <c r="K235" s="10"/>
      <c r="L235" s="10"/>
      <c r="M235" s="10"/>
      <c r="N235" s="10"/>
    </row>
    <row r="236" spans="1:14" ht="72" x14ac:dyDescent="0.3">
      <c r="A236" s="3" t="s">
        <v>1</v>
      </c>
      <c r="B236" s="3" t="s">
        <v>2</v>
      </c>
      <c r="C236" s="3" t="s">
        <v>3</v>
      </c>
      <c r="D236" s="3" t="s">
        <v>4</v>
      </c>
      <c r="E236" s="49" t="s">
        <v>500</v>
      </c>
      <c r="F236" s="3" t="s">
        <v>482</v>
      </c>
      <c r="G236" s="4" t="s">
        <v>442</v>
      </c>
      <c r="H236" s="39" t="s">
        <v>449</v>
      </c>
      <c r="I236" s="4" t="s">
        <v>5</v>
      </c>
      <c r="J236" s="4" t="s">
        <v>6</v>
      </c>
      <c r="K236" s="8" t="s">
        <v>450</v>
      </c>
      <c r="L236" s="8" t="s">
        <v>450</v>
      </c>
      <c r="M236" s="8" t="s">
        <v>485</v>
      </c>
      <c r="N236" s="8" t="s">
        <v>486</v>
      </c>
    </row>
    <row r="237" spans="1:14" x14ac:dyDescent="0.3">
      <c r="A237" s="23">
        <v>1</v>
      </c>
      <c r="B237" s="23"/>
      <c r="C237" s="23" t="s">
        <v>64</v>
      </c>
      <c r="D237" s="23" t="s">
        <v>24</v>
      </c>
      <c r="E237" s="23"/>
      <c r="F237" s="23"/>
      <c r="G237" s="24">
        <v>50</v>
      </c>
      <c r="H237" s="40">
        <v>0</v>
      </c>
      <c r="I237" s="24">
        <v>9.5</v>
      </c>
      <c r="J237" s="24">
        <f t="shared" ref="J237:J243" si="15">H237*(1+I237/100)</f>
        <v>0</v>
      </c>
      <c r="K237" s="25">
        <f t="shared" ref="K237:K243" si="16">G237*J237</f>
        <v>0</v>
      </c>
      <c r="L237" s="25">
        <f t="shared" ref="L237:L243" si="17">G237*H237</f>
        <v>0</v>
      </c>
      <c r="M237" s="32"/>
      <c r="N237" s="32"/>
    </row>
    <row r="238" spans="1:14" x14ac:dyDescent="0.3">
      <c r="A238" s="23">
        <v>2</v>
      </c>
      <c r="B238" s="23"/>
      <c r="C238" s="23" t="s">
        <v>65</v>
      </c>
      <c r="D238" s="23" t="s">
        <v>24</v>
      </c>
      <c r="E238" s="23"/>
      <c r="F238" s="23"/>
      <c r="G238" s="24">
        <v>50</v>
      </c>
      <c r="H238" s="40">
        <v>0</v>
      </c>
      <c r="I238" s="24">
        <v>9.5</v>
      </c>
      <c r="J238" s="24">
        <f t="shared" si="15"/>
        <v>0</v>
      </c>
      <c r="K238" s="25">
        <f t="shared" si="16"/>
        <v>0</v>
      </c>
      <c r="L238" s="25">
        <f t="shared" si="17"/>
        <v>0</v>
      </c>
      <c r="M238" s="32"/>
      <c r="N238" s="32"/>
    </row>
    <row r="239" spans="1:14" x14ac:dyDescent="0.3">
      <c r="A239" s="23">
        <v>3</v>
      </c>
      <c r="B239" s="23"/>
      <c r="C239" s="23" t="s">
        <v>66</v>
      </c>
      <c r="D239" s="23" t="s">
        <v>24</v>
      </c>
      <c r="E239" s="23"/>
      <c r="F239" s="23"/>
      <c r="G239" s="24">
        <v>50</v>
      </c>
      <c r="H239" s="40">
        <v>0</v>
      </c>
      <c r="I239" s="24">
        <v>9.5</v>
      </c>
      <c r="J239" s="24">
        <f t="shared" si="15"/>
        <v>0</v>
      </c>
      <c r="K239" s="25">
        <f t="shared" si="16"/>
        <v>0</v>
      </c>
      <c r="L239" s="25">
        <f t="shared" si="17"/>
        <v>0</v>
      </c>
      <c r="M239" s="32"/>
      <c r="N239" s="32"/>
    </row>
    <row r="240" spans="1:14" x14ac:dyDescent="0.3">
      <c r="A240" s="23">
        <v>4</v>
      </c>
      <c r="B240" s="23"/>
      <c r="C240" s="23" t="s">
        <v>67</v>
      </c>
      <c r="D240" s="23" t="s">
        <v>8</v>
      </c>
      <c r="E240" s="23"/>
      <c r="F240" s="23"/>
      <c r="G240" s="24">
        <v>1000</v>
      </c>
      <c r="H240" s="40">
        <v>0</v>
      </c>
      <c r="I240" s="24">
        <v>9.5</v>
      </c>
      <c r="J240" s="24">
        <f t="shared" si="15"/>
        <v>0</v>
      </c>
      <c r="K240" s="25">
        <f t="shared" si="16"/>
        <v>0</v>
      </c>
      <c r="L240" s="25">
        <f t="shared" si="17"/>
        <v>0</v>
      </c>
      <c r="M240" s="32"/>
      <c r="N240" s="32"/>
    </row>
    <row r="241" spans="1:14" x14ac:dyDescent="0.3">
      <c r="A241" s="23">
        <v>5</v>
      </c>
      <c r="B241" s="23"/>
      <c r="C241" s="23" t="s">
        <v>68</v>
      </c>
      <c r="D241" s="23" t="s">
        <v>8</v>
      </c>
      <c r="E241" s="23"/>
      <c r="F241" s="23"/>
      <c r="G241" s="24">
        <v>1000</v>
      </c>
      <c r="H241" s="40">
        <v>0</v>
      </c>
      <c r="I241" s="24">
        <v>9.5</v>
      </c>
      <c r="J241" s="24">
        <f t="shared" si="15"/>
        <v>0</v>
      </c>
      <c r="K241" s="25">
        <f t="shared" si="16"/>
        <v>0</v>
      </c>
      <c r="L241" s="25">
        <f t="shared" si="17"/>
        <v>0</v>
      </c>
      <c r="M241" s="32"/>
      <c r="N241" s="32"/>
    </row>
    <row r="242" spans="1:14" x14ac:dyDescent="0.3">
      <c r="A242" s="23">
        <v>6</v>
      </c>
      <c r="B242" s="23"/>
      <c r="C242" s="23" t="s">
        <v>69</v>
      </c>
      <c r="D242" s="23" t="s">
        <v>24</v>
      </c>
      <c r="E242" s="23"/>
      <c r="F242" s="23"/>
      <c r="G242" s="24">
        <v>50</v>
      </c>
      <c r="H242" s="40">
        <v>0</v>
      </c>
      <c r="I242" s="24">
        <v>9.5</v>
      </c>
      <c r="J242" s="24">
        <f t="shared" si="15"/>
        <v>0</v>
      </c>
      <c r="K242" s="25">
        <f t="shared" si="16"/>
        <v>0</v>
      </c>
      <c r="L242" s="25">
        <f t="shared" si="17"/>
        <v>0</v>
      </c>
      <c r="M242" s="32"/>
      <c r="N242" s="32"/>
    </row>
    <row r="243" spans="1:14" x14ac:dyDescent="0.3">
      <c r="A243" s="23">
        <v>7</v>
      </c>
      <c r="B243" s="23"/>
      <c r="C243" s="23" t="s">
        <v>70</v>
      </c>
      <c r="D243" s="23" t="s">
        <v>24</v>
      </c>
      <c r="E243" s="23"/>
      <c r="F243" s="23"/>
      <c r="G243" s="24">
        <v>50</v>
      </c>
      <c r="H243" s="40">
        <v>0</v>
      </c>
      <c r="I243" s="24">
        <v>9.5</v>
      </c>
      <c r="J243" s="24">
        <f t="shared" si="15"/>
        <v>0</v>
      </c>
      <c r="K243" s="25">
        <f t="shared" si="16"/>
        <v>0</v>
      </c>
      <c r="L243" s="25">
        <f t="shared" si="17"/>
        <v>0</v>
      </c>
      <c r="M243" s="32"/>
      <c r="N243" s="32"/>
    </row>
    <row r="244" spans="1:14" x14ac:dyDescent="0.3">
      <c r="A244" s="22"/>
      <c r="B244" s="22"/>
      <c r="C244" s="26" t="s">
        <v>443</v>
      </c>
      <c r="D244" s="26"/>
      <c r="E244" s="26"/>
      <c r="F244" s="26"/>
      <c r="G244" s="27"/>
      <c r="H244" s="41"/>
      <c r="I244" s="27"/>
      <c r="J244" s="27"/>
      <c r="K244" s="28">
        <f>SUM(K237:K243)</f>
        <v>0</v>
      </c>
      <c r="L244" s="28">
        <f>SUM(L237:L243)</f>
        <v>0</v>
      </c>
      <c r="M244" s="28">
        <f>SUM(M237:M243)</f>
        <v>0</v>
      </c>
      <c r="N244" s="34"/>
    </row>
    <row r="245" spans="1:14" x14ac:dyDescent="0.3">
      <c r="F245" s="56" t="s">
        <v>487</v>
      </c>
      <c r="G245" s="56"/>
      <c r="H245" s="40">
        <f>K244</f>
        <v>0</v>
      </c>
    </row>
    <row r="246" spans="1:14" x14ac:dyDescent="0.3">
      <c r="F246" s="56" t="s">
        <v>488</v>
      </c>
      <c r="G246" s="56"/>
      <c r="H246" s="40">
        <f>M244</f>
        <v>0</v>
      </c>
    </row>
    <row r="247" spans="1:14" x14ac:dyDescent="0.3">
      <c r="F247" s="42"/>
      <c r="G247" s="42"/>
      <c r="H247" s="43"/>
    </row>
    <row r="252" spans="1:14" ht="15" thickBot="1" x14ac:dyDescent="0.35"/>
    <row r="253" spans="1:14" ht="15" thickBot="1" x14ac:dyDescent="0.35">
      <c r="H253" s="37">
        <f>H187</f>
        <v>0</v>
      </c>
    </row>
    <row r="254" spans="1:14" ht="15.6" x14ac:dyDescent="0.3">
      <c r="A254" s="1" t="s">
        <v>493</v>
      </c>
      <c r="B254" s="1"/>
      <c r="C254" s="1"/>
      <c r="D254" s="1"/>
      <c r="E254" s="1"/>
      <c r="F254" s="1"/>
      <c r="G254" s="1"/>
      <c r="H254" s="38"/>
      <c r="I254" s="1"/>
      <c r="J254" s="1"/>
      <c r="K254" s="10"/>
      <c r="L254" s="10"/>
      <c r="M254" s="10"/>
      <c r="N254" s="10"/>
    </row>
    <row r="255" spans="1:14" ht="72" x14ac:dyDescent="0.3">
      <c r="A255" s="3" t="s">
        <v>1</v>
      </c>
      <c r="B255" s="3" t="s">
        <v>2</v>
      </c>
      <c r="C255" s="3" t="s">
        <v>3</v>
      </c>
      <c r="D255" s="3" t="s">
        <v>4</v>
      </c>
      <c r="E255" s="49" t="s">
        <v>500</v>
      </c>
      <c r="F255" s="3" t="s">
        <v>482</v>
      </c>
      <c r="G255" s="4" t="s">
        <v>442</v>
      </c>
      <c r="H255" s="39" t="s">
        <v>449</v>
      </c>
      <c r="I255" s="4" t="s">
        <v>5</v>
      </c>
      <c r="J255" s="4" t="s">
        <v>6</v>
      </c>
      <c r="K255" s="8" t="s">
        <v>450</v>
      </c>
      <c r="L255" s="8" t="s">
        <v>450</v>
      </c>
      <c r="M255" s="8" t="s">
        <v>485</v>
      </c>
      <c r="N255" s="8" t="s">
        <v>486</v>
      </c>
    </row>
    <row r="256" spans="1:14" x14ac:dyDescent="0.3">
      <c r="A256" s="23">
        <v>1</v>
      </c>
      <c r="B256" s="23"/>
      <c r="C256" s="23" t="s">
        <v>440</v>
      </c>
      <c r="D256" s="23" t="s">
        <v>24</v>
      </c>
      <c r="E256" s="23"/>
      <c r="F256" s="23"/>
      <c r="G256" s="24">
        <v>750</v>
      </c>
      <c r="H256" s="40">
        <v>0</v>
      </c>
      <c r="I256" s="24">
        <v>9.5</v>
      </c>
      <c r="J256" s="24">
        <f>H256*(1+I256/100)</f>
        <v>0</v>
      </c>
      <c r="K256" s="25">
        <f>G256*J256</f>
        <v>0</v>
      </c>
      <c r="L256" s="25">
        <f>G256*H256</f>
        <v>0</v>
      </c>
      <c r="M256" s="32"/>
      <c r="N256" s="32"/>
    </row>
    <row r="257" spans="1:14" x14ac:dyDescent="0.3">
      <c r="A257" s="23">
        <v>2</v>
      </c>
      <c r="B257" s="23"/>
      <c r="C257" s="23" t="s">
        <v>441</v>
      </c>
      <c r="D257" s="23" t="s">
        <v>24</v>
      </c>
      <c r="E257" s="23"/>
      <c r="F257" s="23"/>
      <c r="G257" s="24">
        <v>500</v>
      </c>
      <c r="H257" s="40">
        <v>0</v>
      </c>
      <c r="I257" s="24">
        <v>9.5</v>
      </c>
      <c r="J257" s="24">
        <f>H257*(1+I257/100)</f>
        <v>0</v>
      </c>
      <c r="K257" s="25">
        <f>G257*J257</f>
        <v>0</v>
      </c>
      <c r="L257" s="25">
        <f>G257*H257</f>
        <v>0</v>
      </c>
      <c r="M257" s="32"/>
      <c r="N257" s="32"/>
    </row>
    <row r="258" spans="1:14" x14ac:dyDescent="0.3">
      <c r="A258" s="22"/>
      <c r="B258" s="22"/>
      <c r="C258" s="26" t="s">
        <v>443</v>
      </c>
      <c r="D258" s="26"/>
      <c r="E258" s="26"/>
      <c r="F258" s="26"/>
      <c r="G258" s="27"/>
      <c r="H258" s="41"/>
      <c r="I258" s="27"/>
      <c r="J258" s="27"/>
      <c r="K258" s="28">
        <f>SUM(K256:K257)</f>
        <v>0</v>
      </c>
      <c r="L258" s="28">
        <f>SUM(L256:L257)</f>
        <v>0</v>
      </c>
      <c r="M258" s="28">
        <f>SUM(M256:M257)</f>
        <v>0</v>
      </c>
      <c r="N258" s="34"/>
    </row>
    <row r="259" spans="1:14" x14ac:dyDescent="0.3">
      <c r="F259" s="56" t="s">
        <v>487</v>
      </c>
      <c r="G259" s="56"/>
      <c r="H259" s="40">
        <f>K258</f>
        <v>0</v>
      </c>
    </row>
    <row r="260" spans="1:14" x14ac:dyDescent="0.3">
      <c r="F260" s="56" t="s">
        <v>488</v>
      </c>
      <c r="G260" s="56"/>
      <c r="H260" s="40">
        <f>M258</f>
        <v>0</v>
      </c>
    </row>
    <row r="263" spans="1:14" x14ac:dyDescent="0.3">
      <c r="C263" s="48" t="s">
        <v>494</v>
      </c>
      <c r="D263" s="44"/>
      <c r="E263" s="44"/>
      <c r="F263" s="44"/>
      <c r="G263" s="45"/>
      <c r="H263" s="46"/>
      <c r="I263" s="45"/>
      <c r="J263" s="45"/>
      <c r="K263" s="47"/>
    </row>
    <row r="270" spans="1:14" ht="15" thickBot="1" x14ac:dyDescent="0.35"/>
    <row r="271" spans="1:14" ht="15" thickBot="1" x14ac:dyDescent="0.35">
      <c r="H271" s="37">
        <f>H202</f>
        <v>0</v>
      </c>
    </row>
    <row r="272" spans="1:14" ht="15.6" x14ac:dyDescent="0.3">
      <c r="A272" s="1" t="s">
        <v>495</v>
      </c>
      <c r="B272" s="1"/>
      <c r="C272" s="1"/>
      <c r="D272" s="1"/>
      <c r="E272" s="1"/>
      <c r="F272" s="1"/>
      <c r="G272" s="1"/>
      <c r="H272" s="38"/>
      <c r="I272" s="1"/>
      <c r="J272" s="1"/>
      <c r="K272" s="10"/>
      <c r="L272" s="10"/>
      <c r="M272" s="10"/>
      <c r="N272" s="10"/>
    </row>
    <row r="273" spans="1:14" ht="72" x14ac:dyDescent="0.3">
      <c r="A273" s="3" t="s">
        <v>1</v>
      </c>
      <c r="B273" s="3" t="s">
        <v>2</v>
      </c>
      <c r="C273" s="3" t="s">
        <v>3</v>
      </c>
      <c r="D273" s="3" t="s">
        <v>4</v>
      </c>
      <c r="E273" s="49" t="s">
        <v>500</v>
      </c>
      <c r="F273" s="3" t="s">
        <v>482</v>
      </c>
      <c r="G273" s="4" t="s">
        <v>442</v>
      </c>
      <c r="H273" s="39" t="s">
        <v>449</v>
      </c>
      <c r="I273" s="4" t="s">
        <v>5</v>
      </c>
      <c r="J273" s="4" t="s">
        <v>6</v>
      </c>
      <c r="K273" s="8" t="s">
        <v>450</v>
      </c>
      <c r="L273" s="8" t="s">
        <v>450</v>
      </c>
      <c r="M273" s="8" t="s">
        <v>485</v>
      </c>
      <c r="N273" s="8" t="s">
        <v>486</v>
      </c>
    </row>
    <row r="274" spans="1:14" x14ac:dyDescent="0.3">
      <c r="A274" s="23">
        <v>1</v>
      </c>
      <c r="B274" s="23"/>
      <c r="C274" s="23" t="s">
        <v>71</v>
      </c>
      <c r="D274" s="23" t="s">
        <v>24</v>
      </c>
      <c r="E274" s="23"/>
      <c r="F274" s="23"/>
      <c r="G274" s="24">
        <v>50</v>
      </c>
      <c r="H274" s="40">
        <v>0</v>
      </c>
      <c r="I274" s="24">
        <v>9.5</v>
      </c>
      <c r="J274" s="24">
        <f t="shared" ref="J274:J285" si="18">H274*(1+I274/100)</f>
        <v>0</v>
      </c>
      <c r="K274" s="25">
        <f t="shared" ref="K274:K285" si="19">G274*J274</f>
        <v>0</v>
      </c>
      <c r="L274" s="25">
        <f t="shared" ref="L274:L285" si="20">G274*H274</f>
        <v>0</v>
      </c>
      <c r="M274" s="32"/>
      <c r="N274" s="32"/>
    </row>
    <row r="275" spans="1:14" x14ac:dyDescent="0.3">
      <c r="A275" s="23">
        <v>2</v>
      </c>
      <c r="B275" s="23"/>
      <c r="C275" s="23" t="s">
        <v>72</v>
      </c>
      <c r="D275" s="23" t="s">
        <v>24</v>
      </c>
      <c r="E275" s="23"/>
      <c r="F275" s="23"/>
      <c r="G275" s="24">
        <v>450</v>
      </c>
      <c r="H275" s="40">
        <v>0</v>
      </c>
      <c r="I275" s="24">
        <v>9.5</v>
      </c>
      <c r="J275" s="24">
        <f t="shared" si="18"/>
        <v>0</v>
      </c>
      <c r="K275" s="25">
        <f t="shared" si="19"/>
        <v>0</v>
      </c>
      <c r="L275" s="25">
        <f t="shared" si="20"/>
        <v>0</v>
      </c>
      <c r="M275" s="32"/>
      <c r="N275" s="32"/>
    </row>
    <row r="276" spans="1:14" x14ac:dyDescent="0.3">
      <c r="A276" s="23">
        <v>3</v>
      </c>
      <c r="B276" s="23"/>
      <c r="C276" s="23" t="s">
        <v>73</v>
      </c>
      <c r="D276" s="23" t="s">
        <v>24</v>
      </c>
      <c r="E276" s="23"/>
      <c r="F276" s="23"/>
      <c r="G276" s="24">
        <v>150</v>
      </c>
      <c r="H276" s="40">
        <v>0</v>
      </c>
      <c r="I276" s="24">
        <v>9.5</v>
      </c>
      <c r="J276" s="24">
        <f t="shared" si="18"/>
        <v>0</v>
      </c>
      <c r="K276" s="25">
        <f t="shared" si="19"/>
        <v>0</v>
      </c>
      <c r="L276" s="25">
        <f t="shared" si="20"/>
        <v>0</v>
      </c>
      <c r="M276" s="32"/>
      <c r="N276" s="32"/>
    </row>
    <row r="277" spans="1:14" x14ac:dyDescent="0.3">
      <c r="A277" s="23">
        <v>4</v>
      </c>
      <c r="B277" s="23"/>
      <c r="C277" s="23" t="s">
        <v>74</v>
      </c>
      <c r="D277" s="23" t="s">
        <v>8</v>
      </c>
      <c r="E277" s="23"/>
      <c r="F277" s="23"/>
      <c r="G277" s="24">
        <v>50</v>
      </c>
      <c r="H277" s="40">
        <v>0</v>
      </c>
      <c r="I277" s="24">
        <v>9.5</v>
      </c>
      <c r="J277" s="24">
        <f t="shared" si="18"/>
        <v>0</v>
      </c>
      <c r="K277" s="25">
        <f t="shared" si="19"/>
        <v>0</v>
      </c>
      <c r="L277" s="25">
        <f t="shared" si="20"/>
        <v>0</v>
      </c>
      <c r="M277" s="32"/>
      <c r="N277" s="32"/>
    </row>
    <row r="278" spans="1:14" x14ac:dyDescent="0.3">
      <c r="A278" s="23">
        <v>5</v>
      </c>
      <c r="B278" s="23"/>
      <c r="C278" s="23" t="s">
        <v>75</v>
      </c>
      <c r="D278" s="23" t="s">
        <v>8</v>
      </c>
      <c r="E278" s="23"/>
      <c r="F278" s="23"/>
      <c r="G278" s="24">
        <v>50</v>
      </c>
      <c r="H278" s="40">
        <v>0</v>
      </c>
      <c r="I278" s="24">
        <v>9.5</v>
      </c>
      <c r="J278" s="24">
        <f t="shared" si="18"/>
        <v>0</v>
      </c>
      <c r="K278" s="25">
        <f t="shared" si="19"/>
        <v>0</v>
      </c>
      <c r="L278" s="25">
        <f t="shared" si="20"/>
        <v>0</v>
      </c>
      <c r="M278" s="32"/>
      <c r="N278" s="32"/>
    </row>
    <row r="279" spans="1:14" x14ac:dyDescent="0.3">
      <c r="A279" s="23">
        <v>6</v>
      </c>
      <c r="B279" s="23"/>
      <c r="C279" s="23" t="s">
        <v>76</v>
      </c>
      <c r="D279" s="23" t="s">
        <v>8</v>
      </c>
      <c r="E279" s="23"/>
      <c r="F279" s="23"/>
      <c r="G279" s="24">
        <v>50</v>
      </c>
      <c r="H279" s="40">
        <v>0</v>
      </c>
      <c r="I279" s="24">
        <v>9.5</v>
      </c>
      <c r="J279" s="24">
        <f t="shared" si="18"/>
        <v>0</v>
      </c>
      <c r="K279" s="25">
        <f t="shared" si="19"/>
        <v>0</v>
      </c>
      <c r="L279" s="25">
        <f t="shared" si="20"/>
        <v>0</v>
      </c>
      <c r="M279" s="32"/>
      <c r="N279" s="32"/>
    </row>
    <row r="280" spans="1:14" x14ac:dyDescent="0.3">
      <c r="A280" s="23">
        <v>7</v>
      </c>
      <c r="B280" s="23"/>
      <c r="C280" s="23" t="s">
        <v>77</v>
      </c>
      <c r="D280" s="23" t="s">
        <v>24</v>
      </c>
      <c r="E280" s="23"/>
      <c r="F280" s="23"/>
      <c r="G280" s="24">
        <v>100</v>
      </c>
      <c r="H280" s="40">
        <v>0</v>
      </c>
      <c r="I280" s="24">
        <v>9.5</v>
      </c>
      <c r="J280" s="24">
        <f t="shared" si="18"/>
        <v>0</v>
      </c>
      <c r="K280" s="25">
        <f t="shared" si="19"/>
        <v>0</v>
      </c>
      <c r="L280" s="25">
        <f t="shared" si="20"/>
        <v>0</v>
      </c>
      <c r="M280" s="32"/>
      <c r="N280" s="32"/>
    </row>
    <row r="281" spans="1:14" x14ac:dyDescent="0.3">
      <c r="A281" s="23">
        <v>8</v>
      </c>
      <c r="B281" s="23"/>
      <c r="C281" s="23" t="s">
        <v>78</v>
      </c>
      <c r="D281" s="23" t="s">
        <v>24</v>
      </c>
      <c r="E281" s="23"/>
      <c r="F281" s="23"/>
      <c r="G281" s="24">
        <v>100</v>
      </c>
      <c r="H281" s="40">
        <v>0</v>
      </c>
      <c r="I281" s="24">
        <v>9.5</v>
      </c>
      <c r="J281" s="24">
        <f t="shared" si="18"/>
        <v>0</v>
      </c>
      <c r="K281" s="25">
        <f t="shared" si="19"/>
        <v>0</v>
      </c>
      <c r="L281" s="25">
        <f t="shared" si="20"/>
        <v>0</v>
      </c>
      <c r="M281" s="32"/>
      <c r="N281" s="32"/>
    </row>
    <row r="282" spans="1:14" x14ac:dyDescent="0.3">
      <c r="A282" s="23">
        <v>9</v>
      </c>
      <c r="B282" s="23"/>
      <c r="C282" s="23" t="s">
        <v>79</v>
      </c>
      <c r="D282" s="23" t="s">
        <v>24</v>
      </c>
      <c r="E282" s="23"/>
      <c r="F282" s="23"/>
      <c r="G282" s="24">
        <v>250</v>
      </c>
      <c r="H282" s="40">
        <v>0</v>
      </c>
      <c r="I282" s="24">
        <v>9.5</v>
      </c>
      <c r="J282" s="24">
        <f t="shared" si="18"/>
        <v>0</v>
      </c>
      <c r="K282" s="25">
        <f t="shared" si="19"/>
        <v>0</v>
      </c>
      <c r="L282" s="25">
        <f t="shared" si="20"/>
        <v>0</v>
      </c>
      <c r="M282" s="32"/>
      <c r="N282" s="32"/>
    </row>
    <row r="283" spans="1:14" x14ac:dyDescent="0.3">
      <c r="A283" s="23">
        <v>10</v>
      </c>
      <c r="B283" s="23"/>
      <c r="C283" s="23" t="s">
        <v>80</v>
      </c>
      <c r="D283" s="23" t="s">
        <v>24</v>
      </c>
      <c r="E283" s="23"/>
      <c r="F283" s="23"/>
      <c r="G283" s="24">
        <v>2000</v>
      </c>
      <c r="H283" s="40">
        <v>0</v>
      </c>
      <c r="I283" s="24">
        <v>9.5</v>
      </c>
      <c r="J283" s="24">
        <f t="shared" si="18"/>
        <v>0</v>
      </c>
      <c r="K283" s="25">
        <f t="shared" si="19"/>
        <v>0</v>
      </c>
      <c r="L283" s="25">
        <f t="shared" si="20"/>
        <v>0</v>
      </c>
      <c r="M283" s="32"/>
      <c r="N283" s="32"/>
    </row>
    <row r="284" spans="1:14" x14ac:dyDescent="0.3">
      <c r="A284" s="23">
        <v>11</v>
      </c>
      <c r="B284" s="23"/>
      <c r="C284" s="23" t="s">
        <v>81</v>
      </c>
      <c r="D284" s="23" t="s">
        <v>24</v>
      </c>
      <c r="E284" s="23"/>
      <c r="F284" s="23"/>
      <c r="G284" s="24">
        <v>200</v>
      </c>
      <c r="H284" s="40">
        <v>0</v>
      </c>
      <c r="I284" s="24">
        <v>9.5</v>
      </c>
      <c r="J284" s="24">
        <f t="shared" si="18"/>
        <v>0</v>
      </c>
      <c r="K284" s="25">
        <f t="shared" si="19"/>
        <v>0</v>
      </c>
      <c r="L284" s="25">
        <f t="shared" si="20"/>
        <v>0</v>
      </c>
      <c r="M284" s="32"/>
      <c r="N284" s="32"/>
    </row>
    <row r="285" spans="1:14" x14ac:dyDescent="0.3">
      <c r="A285" s="23">
        <v>12</v>
      </c>
      <c r="B285" s="23"/>
      <c r="C285" s="23" t="s">
        <v>82</v>
      </c>
      <c r="D285" s="23" t="s">
        <v>24</v>
      </c>
      <c r="E285" s="23"/>
      <c r="F285" s="23"/>
      <c r="G285" s="24">
        <v>50</v>
      </c>
      <c r="H285" s="40">
        <v>0</v>
      </c>
      <c r="I285" s="24">
        <v>9.5</v>
      </c>
      <c r="J285" s="24">
        <f t="shared" si="18"/>
        <v>0</v>
      </c>
      <c r="K285" s="25">
        <f t="shared" si="19"/>
        <v>0</v>
      </c>
      <c r="L285" s="25">
        <f t="shared" si="20"/>
        <v>0</v>
      </c>
      <c r="M285" s="32"/>
      <c r="N285" s="32"/>
    </row>
    <row r="286" spans="1:14" x14ac:dyDescent="0.3">
      <c r="A286" s="22"/>
      <c r="B286" s="22"/>
      <c r="C286" s="26" t="s">
        <v>443</v>
      </c>
      <c r="D286" s="26"/>
      <c r="E286" s="26"/>
      <c r="F286" s="26"/>
      <c r="G286" s="27"/>
      <c r="H286" s="41"/>
      <c r="I286" s="27"/>
      <c r="J286" s="27"/>
      <c r="K286" s="28">
        <f>SUM(K274:K285)</f>
        <v>0</v>
      </c>
      <c r="L286" s="28">
        <f>SUM(L274:L285)</f>
        <v>0</v>
      </c>
      <c r="M286" s="28">
        <f>SUM(M274:M285)</f>
        <v>0</v>
      </c>
      <c r="N286" s="34"/>
    </row>
    <row r="287" spans="1:14" x14ac:dyDescent="0.3">
      <c r="F287" s="56" t="s">
        <v>487</v>
      </c>
      <c r="G287" s="56"/>
      <c r="H287" s="40">
        <f>K286</f>
        <v>0</v>
      </c>
    </row>
    <row r="288" spans="1:14" x14ac:dyDescent="0.3">
      <c r="F288" s="56" t="s">
        <v>488</v>
      </c>
      <c r="G288" s="56"/>
      <c r="H288" s="40">
        <f>M286</f>
        <v>0</v>
      </c>
    </row>
    <row r="291" spans="1:14" x14ac:dyDescent="0.3">
      <c r="C291" s="48" t="s">
        <v>494</v>
      </c>
      <c r="D291" s="44"/>
      <c r="E291" s="44"/>
      <c r="F291" s="44"/>
      <c r="G291" s="45"/>
      <c r="H291" s="46"/>
      <c r="I291" s="45"/>
      <c r="J291" s="45"/>
      <c r="K291" s="47"/>
    </row>
    <row r="297" spans="1:14" ht="15" thickBot="1" x14ac:dyDescent="0.35"/>
    <row r="298" spans="1:14" ht="15" thickBot="1" x14ac:dyDescent="0.35">
      <c r="H298" s="37">
        <f>H232</f>
        <v>0</v>
      </c>
    </row>
    <row r="299" spans="1:14" ht="15.6" x14ac:dyDescent="0.3">
      <c r="A299" s="1" t="s">
        <v>83</v>
      </c>
      <c r="B299" s="1"/>
      <c r="C299" s="1"/>
      <c r="D299" s="1"/>
      <c r="E299" s="1"/>
      <c r="F299" s="1"/>
      <c r="G299" s="1"/>
      <c r="H299" s="38"/>
      <c r="I299" s="1"/>
      <c r="J299" s="1"/>
      <c r="K299" s="10"/>
      <c r="L299" s="10"/>
      <c r="M299" s="10"/>
      <c r="N299" s="10"/>
    </row>
    <row r="300" spans="1:14" ht="72" x14ac:dyDescent="0.3">
      <c r="A300" s="3" t="s">
        <v>1</v>
      </c>
      <c r="B300" s="3" t="s">
        <v>2</v>
      </c>
      <c r="C300" s="3" t="s">
        <v>3</v>
      </c>
      <c r="D300" s="3" t="s">
        <v>4</v>
      </c>
      <c r="E300" s="49" t="s">
        <v>500</v>
      </c>
      <c r="F300" s="3" t="s">
        <v>482</v>
      </c>
      <c r="G300" s="4" t="s">
        <v>442</v>
      </c>
      <c r="H300" s="39" t="s">
        <v>449</v>
      </c>
      <c r="I300" s="4" t="s">
        <v>5</v>
      </c>
      <c r="J300" s="4" t="s">
        <v>6</v>
      </c>
      <c r="K300" s="8" t="s">
        <v>450</v>
      </c>
      <c r="L300" s="8" t="s">
        <v>450</v>
      </c>
      <c r="M300" s="8" t="s">
        <v>485</v>
      </c>
      <c r="N300" s="8" t="s">
        <v>486</v>
      </c>
    </row>
    <row r="301" spans="1:14" x14ac:dyDescent="0.3">
      <c r="A301" s="23">
        <v>1</v>
      </c>
      <c r="B301" s="23"/>
      <c r="C301" s="23" t="s">
        <v>401</v>
      </c>
      <c r="D301" s="23" t="s">
        <v>8</v>
      </c>
      <c r="E301" s="23"/>
      <c r="F301" s="23"/>
      <c r="G301" s="24">
        <v>4000</v>
      </c>
      <c r="H301" s="40">
        <v>0</v>
      </c>
      <c r="I301" s="24">
        <v>9.5</v>
      </c>
      <c r="J301" s="24">
        <f t="shared" ref="J301:J325" si="21">H301*(1+I301/100)</f>
        <v>0</v>
      </c>
      <c r="K301" s="25">
        <f t="shared" ref="K301:K325" si="22">G301*J301</f>
        <v>0</v>
      </c>
      <c r="L301" s="25">
        <f t="shared" ref="L301:L325" si="23">G301*H301</f>
        <v>0</v>
      </c>
      <c r="M301" s="32"/>
      <c r="N301" s="32"/>
    </row>
    <row r="302" spans="1:14" x14ac:dyDescent="0.3">
      <c r="A302" s="23">
        <v>2</v>
      </c>
      <c r="B302" s="23"/>
      <c r="C302" s="23" t="s">
        <v>84</v>
      </c>
      <c r="D302" s="23" t="s">
        <v>8</v>
      </c>
      <c r="E302" s="23"/>
      <c r="F302" s="23"/>
      <c r="G302" s="24">
        <v>3500</v>
      </c>
      <c r="H302" s="40">
        <v>0</v>
      </c>
      <c r="I302" s="24">
        <v>9.5</v>
      </c>
      <c r="J302" s="24">
        <f t="shared" si="21"/>
        <v>0</v>
      </c>
      <c r="K302" s="25">
        <f t="shared" si="22"/>
        <v>0</v>
      </c>
      <c r="L302" s="25">
        <f t="shared" si="23"/>
        <v>0</v>
      </c>
      <c r="M302" s="32"/>
      <c r="N302" s="32"/>
    </row>
    <row r="303" spans="1:14" x14ac:dyDescent="0.3">
      <c r="A303" s="23">
        <v>3</v>
      </c>
      <c r="B303" s="23"/>
      <c r="C303" s="23" t="s">
        <v>85</v>
      </c>
      <c r="D303" s="23" t="s">
        <v>8</v>
      </c>
      <c r="E303" s="23"/>
      <c r="F303" s="23"/>
      <c r="G303" s="24">
        <v>1000</v>
      </c>
      <c r="H303" s="40">
        <v>0</v>
      </c>
      <c r="I303" s="24">
        <v>9.5</v>
      </c>
      <c r="J303" s="24">
        <f t="shared" si="21"/>
        <v>0</v>
      </c>
      <c r="K303" s="25">
        <f t="shared" si="22"/>
        <v>0</v>
      </c>
      <c r="L303" s="25">
        <f t="shared" si="23"/>
        <v>0</v>
      </c>
      <c r="M303" s="32"/>
      <c r="N303" s="32"/>
    </row>
    <row r="304" spans="1:14" x14ac:dyDescent="0.3">
      <c r="A304" s="23">
        <v>4</v>
      </c>
      <c r="B304" s="23"/>
      <c r="C304" s="23" t="s">
        <v>407</v>
      </c>
      <c r="D304" s="23" t="s">
        <v>8</v>
      </c>
      <c r="E304" s="23"/>
      <c r="F304" s="23"/>
      <c r="G304" s="24">
        <v>3000</v>
      </c>
      <c r="H304" s="40">
        <v>0</v>
      </c>
      <c r="I304" s="24">
        <v>9.5</v>
      </c>
      <c r="J304" s="24">
        <f t="shared" si="21"/>
        <v>0</v>
      </c>
      <c r="K304" s="25">
        <f t="shared" si="22"/>
        <v>0</v>
      </c>
      <c r="L304" s="25">
        <f t="shared" si="23"/>
        <v>0</v>
      </c>
      <c r="M304" s="32"/>
      <c r="N304" s="32"/>
    </row>
    <row r="305" spans="1:14" x14ac:dyDescent="0.3">
      <c r="A305" s="23">
        <v>5</v>
      </c>
      <c r="B305" s="23"/>
      <c r="C305" s="23" t="s">
        <v>408</v>
      </c>
      <c r="D305" s="23" t="s">
        <v>8</v>
      </c>
      <c r="E305" s="23"/>
      <c r="F305" s="23"/>
      <c r="G305" s="24">
        <v>3000</v>
      </c>
      <c r="H305" s="40">
        <v>0</v>
      </c>
      <c r="I305" s="24">
        <v>9.5</v>
      </c>
      <c r="J305" s="24">
        <f t="shared" si="21"/>
        <v>0</v>
      </c>
      <c r="K305" s="25">
        <f t="shared" si="22"/>
        <v>0</v>
      </c>
      <c r="L305" s="25">
        <f t="shared" si="23"/>
        <v>0</v>
      </c>
      <c r="M305" s="32"/>
      <c r="N305" s="32"/>
    </row>
    <row r="306" spans="1:14" x14ac:dyDescent="0.3">
      <c r="A306" s="23">
        <v>6</v>
      </c>
      <c r="B306" s="23"/>
      <c r="C306" s="23" t="s">
        <v>409</v>
      </c>
      <c r="D306" s="23" t="s">
        <v>8</v>
      </c>
      <c r="E306" s="23"/>
      <c r="F306" s="23"/>
      <c r="G306" s="24">
        <v>250</v>
      </c>
      <c r="H306" s="40">
        <v>0</v>
      </c>
      <c r="I306" s="24">
        <v>9.5</v>
      </c>
      <c r="J306" s="24">
        <f t="shared" si="21"/>
        <v>0</v>
      </c>
      <c r="K306" s="25">
        <f t="shared" si="22"/>
        <v>0</v>
      </c>
      <c r="L306" s="25">
        <f t="shared" si="23"/>
        <v>0</v>
      </c>
      <c r="M306" s="32"/>
      <c r="N306" s="32"/>
    </row>
    <row r="307" spans="1:14" x14ac:dyDescent="0.3">
      <c r="A307" s="23">
        <v>7</v>
      </c>
      <c r="B307" s="23"/>
      <c r="C307" s="23" t="s">
        <v>410</v>
      </c>
      <c r="D307" s="23" t="s">
        <v>59</v>
      </c>
      <c r="E307" s="23"/>
      <c r="F307" s="23"/>
      <c r="G307" s="24">
        <v>1000</v>
      </c>
      <c r="H307" s="40">
        <v>0</v>
      </c>
      <c r="I307" s="24">
        <v>9.5</v>
      </c>
      <c r="J307" s="24">
        <f t="shared" si="21"/>
        <v>0</v>
      </c>
      <c r="K307" s="25">
        <f t="shared" si="22"/>
        <v>0</v>
      </c>
      <c r="L307" s="25">
        <f t="shared" si="23"/>
        <v>0</v>
      </c>
      <c r="M307" s="32"/>
      <c r="N307" s="32"/>
    </row>
    <row r="308" spans="1:14" x14ac:dyDescent="0.3">
      <c r="A308" s="23">
        <v>8</v>
      </c>
      <c r="B308" s="23"/>
      <c r="C308" s="23" t="s">
        <v>402</v>
      </c>
      <c r="D308" s="23" t="s">
        <v>8</v>
      </c>
      <c r="E308" s="23"/>
      <c r="F308" s="23"/>
      <c r="G308" s="24">
        <v>1000</v>
      </c>
      <c r="H308" s="40">
        <v>0</v>
      </c>
      <c r="I308" s="24">
        <v>9.5</v>
      </c>
      <c r="J308" s="24">
        <f t="shared" si="21"/>
        <v>0</v>
      </c>
      <c r="K308" s="25">
        <f t="shared" si="22"/>
        <v>0</v>
      </c>
      <c r="L308" s="25">
        <f t="shared" si="23"/>
        <v>0</v>
      </c>
      <c r="M308" s="32"/>
      <c r="N308" s="32"/>
    </row>
    <row r="309" spans="1:14" x14ac:dyDescent="0.3">
      <c r="A309" s="23">
        <v>9</v>
      </c>
      <c r="B309" s="23"/>
      <c r="C309" s="23" t="s">
        <v>86</v>
      </c>
      <c r="D309" s="23" t="s">
        <v>8</v>
      </c>
      <c r="E309" s="23"/>
      <c r="F309" s="23"/>
      <c r="G309" s="24">
        <v>800</v>
      </c>
      <c r="H309" s="40">
        <v>0</v>
      </c>
      <c r="I309" s="24">
        <v>9.5</v>
      </c>
      <c r="J309" s="24">
        <f t="shared" si="21"/>
        <v>0</v>
      </c>
      <c r="K309" s="25">
        <f t="shared" si="22"/>
        <v>0</v>
      </c>
      <c r="L309" s="25">
        <f t="shared" si="23"/>
        <v>0</v>
      </c>
      <c r="M309" s="32"/>
      <c r="N309" s="32"/>
    </row>
    <row r="310" spans="1:14" x14ac:dyDescent="0.3">
      <c r="A310" s="23">
        <v>10</v>
      </c>
      <c r="B310" s="23"/>
      <c r="C310" s="23" t="s">
        <v>87</v>
      </c>
      <c r="D310" s="23" t="s">
        <v>8</v>
      </c>
      <c r="E310" s="23"/>
      <c r="F310" s="23"/>
      <c r="G310" s="24">
        <v>150</v>
      </c>
      <c r="H310" s="40">
        <v>0</v>
      </c>
      <c r="I310" s="24">
        <v>9.5</v>
      </c>
      <c r="J310" s="24">
        <f t="shared" si="21"/>
        <v>0</v>
      </c>
      <c r="K310" s="25">
        <f t="shared" si="22"/>
        <v>0</v>
      </c>
      <c r="L310" s="25">
        <f t="shared" si="23"/>
        <v>0</v>
      </c>
      <c r="M310" s="32"/>
      <c r="N310" s="32"/>
    </row>
    <row r="311" spans="1:14" x14ac:dyDescent="0.3">
      <c r="A311" s="23">
        <v>11</v>
      </c>
      <c r="B311" s="23"/>
      <c r="C311" s="23" t="s">
        <v>403</v>
      </c>
      <c r="D311" s="23" t="s">
        <v>8</v>
      </c>
      <c r="E311" s="23"/>
      <c r="F311" s="23"/>
      <c r="G311" s="24">
        <v>50</v>
      </c>
      <c r="H311" s="40">
        <v>0</v>
      </c>
      <c r="I311" s="24">
        <v>9.5</v>
      </c>
      <c r="J311" s="24">
        <f t="shared" si="21"/>
        <v>0</v>
      </c>
      <c r="K311" s="25">
        <f t="shared" si="22"/>
        <v>0</v>
      </c>
      <c r="L311" s="25">
        <f t="shared" si="23"/>
        <v>0</v>
      </c>
      <c r="M311" s="32"/>
      <c r="N311" s="32"/>
    </row>
    <row r="312" spans="1:14" x14ac:dyDescent="0.3">
      <c r="A312" s="23">
        <v>12</v>
      </c>
      <c r="B312" s="23"/>
      <c r="C312" s="23" t="s">
        <v>88</v>
      </c>
      <c r="D312" s="23" t="s">
        <v>8</v>
      </c>
      <c r="E312" s="23"/>
      <c r="F312" s="23"/>
      <c r="G312" s="24">
        <v>3500</v>
      </c>
      <c r="H312" s="40">
        <v>0</v>
      </c>
      <c r="I312" s="24">
        <v>9.5</v>
      </c>
      <c r="J312" s="24">
        <f t="shared" si="21"/>
        <v>0</v>
      </c>
      <c r="K312" s="25">
        <f t="shared" si="22"/>
        <v>0</v>
      </c>
      <c r="L312" s="25">
        <f t="shared" si="23"/>
        <v>0</v>
      </c>
      <c r="M312" s="32"/>
      <c r="N312" s="32"/>
    </row>
    <row r="313" spans="1:14" x14ac:dyDescent="0.3">
      <c r="A313" s="23">
        <v>13</v>
      </c>
      <c r="B313" s="23"/>
      <c r="C313" s="23" t="s">
        <v>411</v>
      </c>
      <c r="D313" s="23" t="s">
        <v>8</v>
      </c>
      <c r="E313" s="23"/>
      <c r="F313" s="23"/>
      <c r="G313" s="24">
        <v>2805</v>
      </c>
      <c r="H313" s="40">
        <v>0</v>
      </c>
      <c r="I313" s="24">
        <v>9.5</v>
      </c>
      <c r="J313" s="24">
        <f t="shared" si="21"/>
        <v>0</v>
      </c>
      <c r="K313" s="25">
        <f t="shared" si="22"/>
        <v>0</v>
      </c>
      <c r="L313" s="25">
        <f t="shared" si="23"/>
        <v>0</v>
      </c>
      <c r="M313" s="32"/>
      <c r="N313" s="32"/>
    </row>
    <row r="314" spans="1:14" x14ac:dyDescent="0.3">
      <c r="A314" s="23">
        <v>14</v>
      </c>
      <c r="B314" s="23"/>
      <c r="C314" s="23" t="s">
        <v>89</v>
      </c>
      <c r="D314" s="23" t="s">
        <v>8</v>
      </c>
      <c r="E314" s="23"/>
      <c r="F314" s="23"/>
      <c r="G314" s="24">
        <v>3500</v>
      </c>
      <c r="H314" s="40">
        <v>0</v>
      </c>
      <c r="I314" s="24">
        <v>9.5</v>
      </c>
      <c r="J314" s="24">
        <f t="shared" si="21"/>
        <v>0</v>
      </c>
      <c r="K314" s="25">
        <f t="shared" si="22"/>
        <v>0</v>
      </c>
      <c r="L314" s="25">
        <f t="shared" si="23"/>
        <v>0</v>
      </c>
      <c r="M314" s="32"/>
      <c r="N314" s="32"/>
    </row>
    <row r="315" spans="1:14" x14ac:dyDescent="0.3">
      <c r="A315" s="23">
        <v>15</v>
      </c>
      <c r="B315" s="23"/>
      <c r="C315" s="23" t="s">
        <v>90</v>
      </c>
      <c r="D315" s="23" t="s">
        <v>8</v>
      </c>
      <c r="E315" s="23"/>
      <c r="F315" s="23"/>
      <c r="G315" s="24">
        <v>27000</v>
      </c>
      <c r="H315" s="40">
        <v>0</v>
      </c>
      <c r="I315" s="24">
        <v>9.5</v>
      </c>
      <c r="J315" s="24">
        <f t="shared" si="21"/>
        <v>0</v>
      </c>
      <c r="K315" s="25">
        <f t="shared" si="22"/>
        <v>0</v>
      </c>
      <c r="L315" s="25">
        <f t="shared" si="23"/>
        <v>0</v>
      </c>
      <c r="M315" s="32"/>
      <c r="N315" s="32"/>
    </row>
    <row r="316" spans="1:14" x14ac:dyDescent="0.3">
      <c r="A316" s="23">
        <v>16</v>
      </c>
      <c r="B316" s="23"/>
      <c r="C316" s="23" t="s">
        <v>91</v>
      </c>
      <c r="D316" s="23" t="s">
        <v>8</v>
      </c>
      <c r="E316" s="23"/>
      <c r="F316" s="23"/>
      <c r="G316" s="24">
        <v>2500</v>
      </c>
      <c r="H316" s="40">
        <v>0</v>
      </c>
      <c r="I316" s="24">
        <v>9.5</v>
      </c>
      <c r="J316" s="24">
        <f t="shared" si="21"/>
        <v>0</v>
      </c>
      <c r="K316" s="25">
        <f t="shared" si="22"/>
        <v>0</v>
      </c>
      <c r="L316" s="25">
        <f t="shared" si="23"/>
        <v>0</v>
      </c>
      <c r="M316" s="32"/>
      <c r="N316" s="32"/>
    </row>
    <row r="317" spans="1:14" x14ac:dyDescent="0.3">
      <c r="A317" s="23">
        <v>17</v>
      </c>
      <c r="B317" s="23"/>
      <c r="C317" s="23" t="s">
        <v>92</v>
      </c>
      <c r="D317" s="23" t="s">
        <v>8</v>
      </c>
      <c r="E317" s="23"/>
      <c r="F317" s="23"/>
      <c r="G317" s="24">
        <v>350</v>
      </c>
      <c r="H317" s="40">
        <v>0</v>
      </c>
      <c r="I317" s="24">
        <v>9.5</v>
      </c>
      <c r="J317" s="24">
        <f t="shared" si="21"/>
        <v>0</v>
      </c>
      <c r="K317" s="25">
        <f t="shared" si="22"/>
        <v>0</v>
      </c>
      <c r="L317" s="25">
        <f t="shared" si="23"/>
        <v>0</v>
      </c>
      <c r="M317" s="32"/>
      <c r="N317" s="32"/>
    </row>
    <row r="318" spans="1:14" x14ac:dyDescent="0.3">
      <c r="A318" s="23">
        <v>18</v>
      </c>
      <c r="B318" s="23"/>
      <c r="C318" s="23" t="s">
        <v>93</v>
      </c>
      <c r="D318" s="23" t="s">
        <v>8</v>
      </c>
      <c r="E318" s="23"/>
      <c r="F318" s="23"/>
      <c r="G318" s="24">
        <v>250</v>
      </c>
      <c r="H318" s="40">
        <v>0</v>
      </c>
      <c r="I318" s="24">
        <v>9.5</v>
      </c>
      <c r="J318" s="24">
        <f t="shared" si="21"/>
        <v>0</v>
      </c>
      <c r="K318" s="25">
        <f t="shared" si="22"/>
        <v>0</v>
      </c>
      <c r="L318" s="25">
        <f t="shared" si="23"/>
        <v>0</v>
      </c>
      <c r="M318" s="32"/>
      <c r="N318" s="32"/>
    </row>
    <row r="319" spans="1:14" x14ac:dyDescent="0.3">
      <c r="A319" s="23">
        <v>19</v>
      </c>
      <c r="B319" s="23"/>
      <c r="C319" s="23" t="s">
        <v>404</v>
      </c>
      <c r="D319" s="23" t="s">
        <v>8</v>
      </c>
      <c r="E319" s="23"/>
      <c r="F319" s="23"/>
      <c r="G319" s="24">
        <v>1200</v>
      </c>
      <c r="H319" s="40">
        <v>0</v>
      </c>
      <c r="I319" s="24">
        <v>9.5</v>
      </c>
      <c r="J319" s="24">
        <f t="shared" si="21"/>
        <v>0</v>
      </c>
      <c r="K319" s="25">
        <f t="shared" si="22"/>
        <v>0</v>
      </c>
      <c r="L319" s="25">
        <f t="shared" si="23"/>
        <v>0</v>
      </c>
      <c r="M319" s="32"/>
      <c r="N319" s="32"/>
    </row>
    <row r="320" spans="1:14" x14ac:dyDescent="0.3">
      <c r="A320" s="23">
        <v>20</v>
      </c>
      <c r="B320" s="23"/>
      <c r="C320" s="23" t="s">
        <v>405</v>
      </c>
      <c r="D320" s="23" t="s">
        <v>8</v>
      </c>
      <c r="E320" s="23"/>
      <c r="F320" s="23"/>
      <c r="G320" s="24">
        <v>2500</v>
      </c>
      <c r="H320" s="40">
        <v>0</v>
      </c>
      <c r="I320" s="24">
        <v>9.5</v>
      </c>
      <c r="J320" s="24">
        <f t="shared" si="21"/>
        <v>0</v>
      </c>
      <c r="K320" s="25">
        <f t="shared" si="22"/>
        <v>0</v>
      </c>
      <c r="L320" s="25">
        <f t="shared" si="23"/>
        <v>0</v>
      </c>
      <c r="M320" s="32"/>
      <c r="N320" s="32"/>
    </row>
    <row r="321" spans="1:14" x14ac:dyDescent="0.3">
      <c r="A321" s="23">
        <v>21</v>
      </c>
      <c r="B321" s="23"/>
      <c r="C321" s="23" t="s">
        <v>94</v>
      </c>
      <c r="D321" s="23" t="s">
        <v>24</v>
      </c>
      <c r="E321" s="23"/>
      <c r="F321" s="23"/>
      <c r="G321" s="24">
        <v>1000</v>
      </c>
      <c r="H321" s="40">
        <v>0</v>
      </c>
      <c r="I321" s="24">
        <v>9.5</v>
      </c>
      <c r="J321" s="24">
        <f t="shared" si="21"/>
        <v>0</v>
      </c>
      <c r="K321" s="25">
        <f t="shared" si="22"/>
        <v>0</v>
      </c>
      <c r="L321" s="25">
        <f t="shared" si="23"/>
        <v>0</v>
      </c>
      <c r="M321" s="32"/>
      <c r="N321" s="32"/>
    </row>
    <row r="322" spans="1:14" x14ac:dyDescent="0.3">
      <c r="A322" s="23">
        <v>22</v>
      </c>
      <c r="B322" s="23"/>
      <c r="C322" s="23" t="s">
        <v>406</v>
      </c>
      <c r="D322" s="23" t="s">
        <v>8</v>
      </c>
      <c r="E322" s="23"/>
      <c r="F322" s="23"/>
      <c r="G322" s="24">
        <v>900</v>
      </c>
      <c r="H322" s="40">
        <v>0</v>
      </c>
      <c r="I322" s="24">
        <v>9.5</v>
      </c>
      <c r="J322" s="24">
        <f t="shared" si="21"/>
        <v>0</v>
      </c>
      <c r="K322" s="25">
        <f t="shared" si="22"/>
        <v>0</v>
      </c>
      <c r="L322" s="25">
        <f t="shared" si="23"/>
        <v>0</v>
      </c>
      <c r="M322" s="32"/>
      <c r="N322" s="32"/>
    </row>
    <row r="323" spans="1:14" x14ac:dyDescent="0.3">
      <c r="A323" s="23">
        <v>23</v>
      </c>
      <c r="B323" s="23"/>
      <c r="C323" s="23" t="s">
        <v>95</v>
      </c>
      <c r="D323" s="23" t="s">
        <v>24</v>
      </c>
      <c r="E323" s="23"/>
      <c r="F323" s="23"/>
      <c r="G323" s="24">
        <v>1000</v>
      </c>
      <c r="H323" s="40">
        <v>0</v>
      </c>
      <c r="I323" s="24">
        <v>9.5</v>
      </c>
      <c r="J323" s="24">
        <f t="shared" si="21"/>
        <v>0</v>
      </c>
      <c r="K323" s="25">
        <f t="shared" si="22"/>
        <v>0</v>
      </c>
      <c r="L323" s="25">
        <f t="shared" si="23"/>
        <v>0</v>
      </c>
      <c r="M323" s="32"/>
      <c r="N323" s="32"/>
    </row>
    <row r="324" spans="1:14" x14ac:dyDescent="0.3">
      <c r="A324" s="23">
        <v>24</v>
      </c>
      <c r="B324" s="23"/>
      <c r="C324" s="23" t="s">
        <v>96</v>
      </c>
      <c r="D324" s="23" t="s">
        <v>59</v>
      </c>
      <c r="E324" s="23"/>
      <c r="F324" s="23"/>
      <c r="G324" s="24">
        <v>200</v>
      </c>
      <c r="H324" s="40">
        <v>0</v>
      </c>
      <c r="I324" s="24">
        <v>9.5</v>
      </c>
      <c r="J324" s="24">
        <f t="shared" si="21"/>
        <v>0</v>
      </c>
      <c r="K324" s="25">
        <f t="shared" si="22"/>
        <v>0</v>
      </c>
      <c r="L324" s="25">
        <f t="shared" si="23"/>
        <v>0</v>
      </c>
      <c r="M324" s="32"/>
      <c r="N324" s="32"/>
    </row>
    <row r="325" spans="1:14" x14ac:dyDescent="0.3">
      <c r="A325" s="23">
        <v>25</v>
      </c>
      <c r="B325" s="23"/>
      <c r="C325" s="23" t="s">
        <v>97</v>
      </c>
      <c r="D325" s="23" t="s">
        <v>59</v>
      </c>
      <c r="E325" s="23"/>
      <c r="F325" s="23"/>
      <c r="G325" s="24">
        <v>300</v>
      </c>
      <c r="H325" s="40">
        <v>0</v>
      </c>
      <c r="I325" s="24">
        <v>9.5</v>
      </c>
      <c r="J325" s="24">
        <f t="shared" si="21"/>
        <v>0</v>
      </c>
      <c r="K325" s="25">
        <f t="shared" si="22"/>
        <v>0</v>
      </c>
      <c r="L325" s="25">
        <f t="shared" si="23"/>
        <v>0</v>
      </c>
      <c r="M325" s="32"/>
      <c r="N325" s="32"/>
    </row>
    <row r="326" spans="1:14" x14ac:dyDescent="0.3">
      <c r="A326" s="22"/>
      <c r="B326" s="22"/>
      <c r="C326" s="26" t="s">
        <v>443</v>
      </c>
      <c r="D326" s="26"/>
      <c r="E326" s="26"/>
      <c r="F326" s="26"/>
      <c r="G326" s="27"/>
      <c r="H326" s="41"/>
      <c r="I326" s="27"/>
      <c r="J326" s="27"/>
      <c r="K326" s="28">
        <f>SUM(K301:K325)</f>
        <v>0</v>
      </c>
      <c r="L326" s="28">
        <f>SUM(L301:L325)</f>
        <v>0</v>
      </c>
      <c r="M326" s="28">
        <f>SUM(M301:M325)</f>
        <v>0</v>
      </c>
      <c r="N326" s="34"/>
    </row>
    <row r="327" spans="1:14" x14ac:dyDescent="0.3">
      <c r="F327" s="56" t="s">
        <v>487</v>
      </c>
      <c r="G327" s="56"/>
      <c r="H327" s="40">
        <f>K326</f>
        <v>0</v>
      </c>
    </row>
    <row r="328" spans="1:14" x14ac:dyDescent="0.3">
      <c r="F328" s="56" t="s">
        <v>488</v>
      </c>
      <c r="G328" s="56"/>
      <c r="H328" s="40">
        <f>M326</f>
        <v>0</v>
      </c>
    </row>
    <row r="334" spans="1:14" ht="15" thickBot="1" x14ac:dyDescent="0.35"/>
    <row r="335" spans="1:14" ht="15" thickBot="1" x14ac:dyDescent="0.35">
      <c r="H335" s="37">
        <f>H276</f>
        <v>0</v>
      </c>
    </row>
    <row r="336" spans="1:14" ht="15.6" x14ac:dyDescent="0.3">
      <c r="A336" s="1" t="s">
        <v>98</v>
      </c>
      <c r="B336" s="1"/>
      <c r="C336" s="1"/>
      <c r="D336" s="1"/>
      <c r="E336" s="1"/>
      <c r="F336" s="1"/>
      <c r="G336" s="1"/>
      <c r="H336" s="38"/>
      <c r="I336" s="1"/>
      <c r="J336" s="1"/>
      <c r="K336" s="10"/>
      <c r="L336" s="10"/>
      <c r="M336" s="10"/>
      <c r="N336" s="10"/>
    </row>
    <row r="337" spans="1:14" ht="72" x14ac:dyDescent="0.3">
      <c r="A337" s="3" t="s">
        <v>1</v>
      </c>
      <c r="B337" s="3" t="s">
        <v>2</v>
      </c>
      <c r="C337" s="3" t="s">
        <v>3</v>
      </c>
      <c r="D337" s="3" t="s">
        <v>4</v>
      </c>
      <c r="E337" s="49" t="s">
        <v>500</v>
      </c>
      <c r="F337" s="3" t="s">
        <v>482</v>
      </c>
      <c r="G337" s="4" t="s">
        <v>442</v>
      </c>
      <c r="H337" s="39" t="s">
        <v>449</v>
      </c>
      <c r="I337" s="4" t="s">
        <v>5</v>
      </c>
      <c r="J337" s="4" t="s">
        <v>6</v>
      </c>
      <c r="K337" s="8" t="s">
        <v>450</v>
      </c>
      <c r="L337" s="8" t="s">
        <v>450</v>
      </c>
      <c r="M337" s="8" t="s">
        <v>485</v>
      </c>
      <c r="N337" s="8" t="s">
        <v>486</v>
      </c>
    </row>
    <row r="338" spans="1:14" x14ac:dyDescent="0.3">
      <c r="A338" s="23">
        <v>1</v>
      </c>
      <c r="B338" s="23"/>
      <c r="C338" s="23" t="s">
        <v>99</v>
      </c>
      <c r="D338" s="23" t="s">
        <v>24</v>
      </c>
      <c r="E338" s="23"/>
      <c r="F338" s="23"/>
      <c r="G338" s="24">
        <v>150</v>
      </c>
      <c r="H338" s="40">
        <v>0</v>
      </c>
      <c r="I338" s="24">
        <v>9.5</v>
      </c>
      <c r="J338" s="24">
        <f t="shared" ref="J338:J350" si="24">H338*(1+I338/100)</f>
        <v>0</v>
      </c>
      <c r="K338" s="25">
        <f t="shared" ref="K338:K350" si="25">G338*J338</f>
        <v>0</v>
      </c>
      <c r="L338" s="25">
        <f t="shared" ref="L338:L350" si="26">G338*H338</f>
        <v>0</v>
      </c>
      <c r="M338" s="32"/>
      <c r="N338" s="32"/>
    </row>
    <row r="339" spans="1:14" x14ac:dyDescent="0.3">
      <c r="A339" s="23">
        <v>2</v>
      </c>
      <c r="B339" s="23"/>
      <c r="C339" s="23" t="s">
        <v>100</v>
      </c>
      <c r="D339" s="23" t="s">
        <v>24</v>
      </c>
      <c r="E339" s="23"/>
      <c r="F339" s="23"/>
      <c r="G339" s="24">
        <v>50</v>
      </c>
      <c r="H339" s="40">
        <v>0</v>
      </c>
      <c r="I339" s="24">
        <v>9.5</v>
      </c>
      <c r="J339" s="24">
        <f t="shared" si="24"/>
        <v>0</v>
      </c>
      <c r="K339" s="25">
        <f t="shared" si="25"/>
        <v>0</v>
      </c>
      <c r="L339" s="25">
        <f t="shared" si="26"/>
        <v>0</v>
      </c>
      <c r="M339" s="32"/>
      <c r="N339" s="32"/>
    </row>
    <row r="340" spans="1:14" x14ac:dyDescent="0.3">
      <c r="A340" s="23">
        <v>3</v>
      </c>
      <c r="B340" s="23"/>
      <c r="C340" s="23" t="s">
        <v>101</v>
      </c>
      <c r="D340" s="23" t="s">
        <v>24</v>
      </c>
      <c r="E340" s="23"/>
      <c r="F340" s="23"/>
      <c r="G340" s="24">
        <v>750</v>
      </c>
      <c r="H340" s="40">
        <v>0</v>
      </c>
      <c r="I340" s="24">
        <v>9.5</v>
      </c>
      <c r="J340" s="24">
        <f t="shared" si="24"/>
        <v>0</v>
      </c>
      <c r="K340" s="25">
        <f t="shared" si="25"/>
        <v>0</v>
      </c>
      <c r="L340" s="25">
        <f t="shared" si="26"/>
        <v>0</v>
      </c>
      <c r="M340" s="32"/>
      <c r="N340" s="32"/>
    </row>
    <row r="341" spans="1:14" x14ac:dyDescent="0.3">
      <c r="A341" s="23">
        <v>4</v>
      </c>
      <c r="B341" s="23"/>
      <c r="C341" s="23" t="s">
        <v>102</v>
      </c>
      <c r="D341" s="23" t="s">
        <v>24</v>
      </c>
      <c r="E341" s="23"/>
      <c r="F341" s="23"/>
      <c r="G341" s="24">
        <v>100</v>
      </c>
      <c r="H341" s="40">
        <v>0</v>
      </c>
      <c r="I341" s="24">
        <v>9.5</v>
      </c>
      <c r="J341" s="24">
        <f t="shared" si="24"/>
        <v>0</v>
      </c>
      <c r="K341" s="25">
        <f t="shared" si="25"/>
        <v>0</v>
      </c>
      <c r="L341" s="25">
        <f t="shared" si="26"/>
        <v>0</v>
      </c>
      <c r="M341" s="32"/>
      <c r="N341" s="32"/>
    </row>
    <row r="342" spans="1:14" x14ac:dyDescent="0.3">
      <c r="A342" s="23">
        <v>5</v>
      </c>
      <c r="B342" s="23"/>
      <c r="C342" s="23" t="s">
        <v>103</v>
      </c>
      <c r="D342" s="23" t="s">
        <v>24</v>
      </c>
      <c r="E342" s="23"/>
      <c r="F342" s="23"/>
      <c r="G342" s="24">
        <v>250</v>
      </c>
      <c r="H342" s="40">
        <v>0</v>
      </c>
      <c r="I342" s="24">
        <v>9.5</v>
      </c>
      <c r="J342" s="24">
        <f t="shared" si="24"/>
        <v>0</v>
      </c>
      <c r="K342" s="25">
        <f t="shared" si="25"/>
        <v>0</v>
      </c>
      <c r="L342" s="25">
        <f t="shared" si="26"/>
        <v>0</v>
      </c>
      <c r="M342" s="32"/>
      <c r="N342" s="32"/>
    </row>
    <row r="343" spans="1:14" x14ac:dyDescent="0.3">
      <c r="A343" s="23">
        <v>6</v>
      </c>
      <c r="B343" s="23"/>
      <c r="C343" s="23" t="s">
        <v>104</v>
      </c>
      <c r="D343" s="23" t="s">
        <v>24</v>
      </c>
      <c r="E343" s="23"/>
      <c r="F343" s="23"/>
      <c r="G343" s="24">
        <v>800</v>
      </c>
      <c r="H343" s="40">
        <v>0</v>
      </c>
      <c r="I343" s="24">
        <v>9.5</v>
      </c>
      <c r="J343" s="24">
        <f t="shared" si="24"/>
        <v>0</v>
      </c>
      <c r="K343" s="25">
        <f t="shared" si="25"/>
        <v>0</v>
      </c>
      <c r="L343" s="25">
        <f t="shared" si="26"/>
        <v>0</v>
      </c>
      <c r="M343" s="32"/>
      <c r="N343" s="32"/>
    </row>
    <row r="344" spans="1:14" x14ac:dyDescent="0.3">
      <c r="A344" s="23">
        <v>7</v>
      </c>
      <c r="B344" s="23"/>
      <c r="C344" s="23" t="s">
        <v>105</v>
      </c>
      <c r="D344" s="23" t="s">
        <v>24</v>
      </c>
      <c r="E344" s="23"/>
      <c r="F344" s="23"/>
      <c r="G344" s="24">
        <v>700</v>
      </c>
      <c r="H344" s="40">
        <v>0</v>
      </c>
      <c r="I344" s="24">
        <v>9.5</v>
      </c>
      <c r="J344" s="24">
        <f t="shared" si="24"/>
        <v>0</v>
      </c>
      <c r="K344" s="25">
        <f t="shared" si="25"/>
        <v>0</v>
      </c>
      <c r="L344" s="25">
        <f t="shared" si="26"/>
        <v>0</v>
      </c>
      <c r="M344" s="32"/>
      <c r="N344" s="32"/>
    </row>
    <row r="345" spans="1:14" x14ac:dyDescent="0.3">
      <c r="A345" s="23">
        <v>8</v>
      </c>
      <c r="B345" s="23"/>
      <c r="C345" s="23" t="s">
        <v>106</v>
      </c>
      <c r="D345" s="23" t="s">
        <v>24</v>
      </c>
      <c r="E345" s="23"/>
      <c r="F345" s="23"/>
      <c r="G345" s="24">
        <v>50</v>
      </c>
      <c r="H345" s="40">
        <v>0</v>
      </c>
      <c r="I345" s="24">
        <v>9.5</v>
      </c>
      <c r="J345" s="24">
        <f t="shared" si="24"/>
        <v>0</v>
      </c>
      <c r="K345" s="25">
        <f t="shared" si="25"/>
        <v>0</v>
      </c>
      <c r="L345" s="25">
        <f t="shared" si="26"/>
        <v>0</v>
      </c>
      <c r="M345" s="32"/>
      <c r="N345" s="32"/>
    </row>
    <row r="346" spans="1:14" x14ac:dyDescent="0.3">
      <c r="A346" s="23">
        <v>9</v>
      </c>
      <c r="B346" s="23"/>
      <c r="C346" s="23" t="s">
        <v>107</v>
      </c>
      <c r="D346" s="23" t="s">
        <v>24</v>
      </c>
      <c r="E346" s="23"/>
      <c r="F346" s="23"/>
      <c r="G346" s="24">
        <v>200</v>
      </c>
      <c r="H346" s="40">
        <v>0</v>
      </c>
      <c r="I346" s="24">
        <v>9.5</v>
      </c>
      <c r="J346" s="24">
        <f t="shared" si="24"/>
        <v>0</v>
      </c>
      <c r="K346" s="25">
        <f t="shared" si="25"/>
        <v>0</v>
      </c>
      <c r="L346" s="25">
        <f t="shared" si="26"/>
        <v>0</v>
      </c>
      <c r="M346" s="32"/>
      <c r="N346" s="32"/>
    </row>
    <row r="347" spans="1:14" x14ac:dyDescent="0.3">
      <c r="A347" s="23">
        <v>10</v>
      </c>
      <c r="B347" s="23"/>
      <c r="C347" s="23" t="s">
        <v>108</v>
      </c>
      <c r="D347" s="23" t="s">
        <v>24</v>
      </c>
      <c r="E347" s="23"/>
      <c r="F347" s="23"/>
      <c r="G347" s="24">
        <v>2000</v>
      </c>
      <c r="H347" s="40">
        <v>0</v>
      </c>
      <c r="I347" s="24">
        <v>9.5</v>
      </c>
      <c r="J347" s="24">
        <f t="shared" si="24"/>
        <v>0</v>
      </c>
      <c r="K347" s="25">
        <f t="shared" si="25"/>
        <v>0</v>
      </c>
      <c r="L347" s="25">
        <f t="shared" si="26"/>
        <v>0</v>
      </c>
      <c r="M347" s="32"/>
      <c r="N347" s="32"/>
    </row>
    <row r="348" spans="1:14" x14ac:dyDescent="0.3">
      <c r="A348" s="23">
        <v>11</v>
      </c>
      <c r="B348" s="23"/>
      <c r="C348" s="23" t="s">
        <v>109</v>
      </c>
      <c r="D348" s="23" t="s">
        <v>24</v>
      </c>
      <c r="E348" s="23"/>
      <c r="F348" s="23"/>
      <c r="G348" s="24">
        <v>400</v>
      </c>
      <c r="H348" s="40">
        <v>0</v>
      </c>
      <c r="I348" s="24">
        <v>9.5</v>
      </c>
      <c r="J348" s="24">
        <f t="shared" si="24"/>
        <v>0</v>
      </c>
      <c r="K348" s="25">
        <f t="shared" si="25"/>
        <v>0</v>
      </c>
      <c r="L348" s="25">
        <f t="shared" si="26"/>
        <v>0</v>
      </c>
      <c r="M348" s="32"/>
      <c r="N348" s="32"/>
    </row>
    <row r="349" spans="1:14" x14ac:dyDescent="0.3">
      <c r="A349" s="23">
        <v>12</v>
      </c>
      <c r="B349" s="23"/>
      <c r="C349" s="23" t="s">
        <v>110</v>
      </c>
      <c r="D349" s="23" t="s">
        <v>24</v>
      </c>
      <c r="E349" s="23"/>
      <c r="F349" s="23"/>
      <c r="G349" s="24">
        <v>50</v>
      </c>
      <c r="H349" s="40">
        <v>0</v>
      </c>
      <c r="I349" s="24">
        <v>9.5</v>
      </c>
      <c r="J349" s="24">
        <f t="shared" si="24"/>
        <v>0</v>
      </c>
      <c r="K349" s="25">
        <f t="shared" si="25"/>
        <v>0</v>
      </c>
      <c r="L349" s="25">
        <f t="shared" si="26"/>
        <v>0</v>
      </c>
      <c r="M349" s="32"/>
      <c r="N349" s="32"/>
    </row>
    <row r="350" spans="1:14" x14ac:dyDescent="0.3">
      <c r="A350" s="23">
        <v>13</v>
      </c>
      <c r="B350" s="23"/>
      <c r="C350" s="23" t="s">
        <v>111</v>
      </c>
      <c r="D350" s="23" t="s">
        <v>24</v>
      </c>
      <c r="E350" s="23"/>
      <c r="F350" s="23"/>
      <c r="G350" s="24">
        <v>450</v>
      </c>
      <c r="H350" s="40">
        <v>0</v>
      </c>
      <c r="I350" s="24">
        <v>9.5</v>
      </c>
      <c r="J350" s="24">
        <f t="shared" si="24"/>
        <v>0</v>
      </c>
      <c r="K350" s="25">
        <f t="shared" si="25"/>
        <v>0</v>
      </c>
      <c r="L350" s="25">
        <f t="shared" si="26"/>
        <v>0</v>
      </c>
      <c r="M350" s="32"/>
      <c r="N350" s="32"/>
    </row>
    <row r="351" spans="1:14" x14ac:dyDescent="0.3">
      <c r="A351" s="22"/>
      <c r="B351" s="22"/>
      <c r="C351" s="26" t="s">
        <v>443</v>
      </c>
      <c r="D351" s="26"/>
      <c r="E351" s="26"/>
      <c r="F351" s="26"/>
      <c r="G351" s="27"/>
      <c r="H351" s="41"/>
      <c r="I351" s="27"/>
      <c r="J351" s="27"/>
      <c r="K351" s="28">
        <f>SUM(K338:K350)</f>
        <v>0</v>
      </c>
      <c r="L351" s="28">
        <f>SUM(L338:L350)</f>
        <v>0</v>
      </c>
      <c r="M351" s="28">
        <f>SUM(M338:M350)</f>
        <v>0</v>
      </c>
      <c r="N351" s="34"/>
    </row>
    <row r="352" spans="1:14" x14ac:dyDescent="0.3">
      <c r="F352" s="56" t="s">
        <v>487</v>
      </c>
      <c r="G352" s="56"/>
      <c r="H352" s="40">
        <f>K351</f>
        <v>0</v>
      </c>
    </row>
    <row r="353" spans="1:14" x14ac:dyDescent="0.3">
      <c r="F353" s="56" t="s">
        <v>488</v>
      </c>
      <c r="G353" s="56"/>
      <c r="H353" s="40">
        <f>M351</f>
        <v>0</v>
      </c>
    </row>
    <row r="364" spans="1:14" ht="15" thickBot="1" x14ac:dyDescent="0.35"/>
    <row r="365" spans="1:14" ht="15" thickBot="1" x14ac:dyDescent="0.35">
      <c r="H365" s="37">
        <f>H304</f>
        <v>0</v>
      </c>
    </row>
    <row r="366" spans="1:14" ht="15.6" x14ac:dyDescent="0.3">
      <c r="A366" s="1" t="s">
        <v>112</v>
      </c>
      <c r="B366" s="1"/>
      <c r="C366" s="1"/>
      <c r="D366" s="1"/>
      <c r="E366" s="1"/>
      <c r="F366" s="1"/>
      <c r="G366" s="1"/>
      <c r="H366" s="38"/>
      <c r="I366" s="1"/>
      <c r="J366" s="1"/>
      <c r="K366" s="10"/>
      <c r="L366" s="10"/>
      <c r="M366" s="10"/>
      <c r="N366" s="10"/>
    </row>
    <row r="367" spans="1:14" ht="72" x14ac:dyDescent="0.3">
      <c r="A367" s="3" t="s">
        <v>1</v>
      </c>
      <c r="B367" s="3" t="s">
        <v>2</v>
      </c>
      <c r="C367" s="3" t="s">
        <v>3</v>
      </c>
      <c r="D367" s="3" t="s">
        <v>4</v>
      </c>
      <c r="E367" s="49" t="s">
        <v>500</v>
      </c>
      <c r="F367" s="3" t="s">
        <v>482</v>
      </c>
      <c r="G367" s="4" t="s">
        <v>442</v>
      </c>
      <c r="H367" s="39" t="s">
        <v>449</v>
      </c>
      <c r="I367" s="4" t="s">
        <v>5</v>
      </c>
      <c r="J367" s="4" t="s">
        <v>6</v>
      </c>
      <c r="K367" s="8" t="s">
        <v>450</v>
      </c>
      <c r="L367" s="8" t="s">
        <v>450</v>
      </c>
      <c r="M367" s="8" t="s">
        <v>485</v>
      </c>
      <c r="N367" s="8" t="s">
        <v>486</v>
      </c>
    </row>
    <row r="368" spans="1:14" x14ac:dyDescent="0.3">
      <c r="A368" s="23">
        <v>1</v>
      </c>
      <c r="B368" s="23"/>
      <c r="C368" s="23" t="s">
        <v>412</v>
      </c>
      <c r="D368" s="23" t="s">
        <v>8</v>
      </c>
      <c r="E368" s="23"/>
      <c r="F368" s="23"/>
      <c r="G368" s="24">
        <v>8500</v>
      </c>
      <c r="H368" s="40">
        <v>0</v>
      </c>
      <c r="I368" s="24">
        <v>9.5</v>
      </c>
      <c r="J368" s="24">
        <f>H368*(1+I368/100)</f>
        <v>0</v>
      </c>
      <c r="K368" s="25">
        <f>G368*J368</f>
        <v>0</v>
      </c>
      <c r="L368" s="25">
        <f>G368*H368</f>
        <v>0</v>
      </c>
      <c r="M368" s="32"/>
      <c r="N368" s="32"/>
    </row>
    <row r="369" spans="1:14" x14ac:dyDescent="0.3">
      <c r="A369" s="22"/>
      <c r="B369" s="22"/>
      <c r="C369" s="26" t="s">
        <v>443</v>
      </c>
      <c r="D369" s="26"/>
      <c r="E369" s="26"/>
      <c r="F369" s="26"/>
      <c r="G369" s="27"/>
      <c r="H369" s="41"/>
      <c r="I369" s="27"/>
      <c r="J369" s="27"/>
      <c r="K369" s="28">
        <f>SUM(K368:K368)</f>
        <v>0</v>
      </c>
      <c r="L369" s="28">
        <f>SUM(L368:L368)</f>
        <v>0</v>
      </c>
      <c r="M369" s="33"/>
      <c r="N369" s="34"/>
    </row>
    <row r="370" spans="1:14" x14ac:dyDescent="0.3">
      <c r="F370" s="56" t="s">
        <v>487</v>
      </c>
      <c r="G370" s="56"/>
      <c r="H370" s="40">
        <f>K369</f>
        <v>0</v>
      </c>
    </row>
    <row r="371" spans="1:14" x14ac:dyDescent="0.3">
      <c r="F371" s="56" t="s">
        <v>488</v>
      </c>
      <c r="G371" s="56"/>
      <c r="H371" s="40">
        <f>M369</f>
        <v>0</v>
      </c>
    </row>
    <row r="380" spans="1:14" ht="15" thickBot="1" x14ac:dyDescent="0.35"/>
    <row r="381" spans="1:14" ht="15" thickBot="1" x14ac:dyDescent="0.35">
      <c r="H381" s="37">
        <f>H314</f>
        <v>0</v>
      </c>
    </row>
    <row r="382" spans="1:14" ht="15.6" x14ac:dyDescent="0.3">
      <c r="A382" s="1" t="s">
        <v>113</v>
      </c>
      <c r="B382" s="1"/>
      <c r="C382" s="1"/>
      <c r="D382" s="1"/>
      <c r="E382" s="1"/>
      <c r="F382" s="1"/>
      <c r="G382" s="1"/>
      <c r="H382" s="38"/>
      <c r="I382" s="1"/>
      <c r="J382" s="1"/>
      <c r="K382" s="10"/>
      <c r="L382" s="10"/>
      <c r="M382" s="10"/>
      <c r="N382" s="10"/>
    </row>
    <row r="383" spans="1:14" ht="72" x14ac:dyDescent="0.3">
      <c r="A383" s="3" t="s">
        <v>1</v>
      </c>
      <c r="B383" s="3" t="s">
        <v>2</v>
      </c>
      <c r="C383" s="3" t="s">
        <v>3</v>
      </c>
      <c r="D383" s="3" t="s">
        <v>4</v>
      </c>
      <c r="E383" s="49" t="s">
        <v>500</v>
      </c>
      <c r="F383" s="3" t="s">
        <v>482</v>
      </c>
      <c r="G383" s="4" t="s">
        <v>442</v>
      </c>
      <c r="H383" s="39" t="s">
        <v>449</v>
      </c>
      <c r="I383" s="4" t="s">
        <v>5</v>
      </c>
      <c r="J383" s="4" t="s">
        <v>6</v>
      </c>
      <c r="K383" s="8" t="s">
        <v>450</v>
      </c>
      <c r="L383" s="8" t="s">
        <v>450</v>
      </c>
      <c r="M383" s="8" t="s">
        <v>485</v>
      </c>
      <c r="N383" s="8" t="s">
        <v>486</v>
      </c>
    </row>
    <row r="384" spans="1:14" x14ac:dyDescent="0.3">
      <c r="A384" s="23">
        <v>1</v>
      </c>
      <c r="B384" s="23"/>
      <c r="C384" s="23" t="s">
        <v>114</v>
      </c>
      <c r="D384" s="23" t="s">
        <v>400</v>
      </c>
      <c r="E384" s="23"/>
      <c r="F384" s="23"/>
      <c r="G384" s="24">
        <v>250</v>
      </c>
      <c r="H384" s="40">
        <v>0</v>
      </c>
      <c r="I384" s="24">
        <v>9.5</v>
      </c>
      <c r="J384" s="24">
        <f>H384*(1+I384/100)</f>
        <v>0</v>
      </c>
      <c r="K384" s="25">
        <f>G384*J384</f>
        <v>0</v>
      </c>
      <c r="L384" s="25">
        <f>G384*H384</f>
        <v>0</v>
      </c>
      <c r="M384" s="32"/>
      <c r="N384" s="32"/>
    </row>
    <row r="385" spans="1:14" x14ac:dyDescent="0.3">
      <c r="A385" s="23">
        <v>2</v>
      </c>
      <c r="B385" s="23"/>
      <c r="C385" s="23" t="s">
        <v>115</v>
      </c>
      <c r="D385" s="23" t="s">
        <v>400</v>
      </c>
      <c r="E385" s="23"/>
      <c r="F385" s="23"/>
      <c r="G385" s="24">
        <v>150</v>
      </c>
      <c r="H385" s="40">
        <v>0</v>
      </c>
      <c r="I385" s="24">
        <v>9.5</v>
      </c>
      <c r="J385" s="24">
        <f>H385*(1+I385/100)</f>
        <v>0</v>
      </c>
      <c r="K385" s="25">
        <f>G385*J385</f>
        <v>0</v>
      </c>
      <c r="L385" s="25">
        <f>G385*H385</f>
        <v>0</v>
      </c>
      <c r="M385" s="32"/>
      <c r="N385" s="32"/>
    </row>
    <row r="386" spans="1:14" x14ac:dyDescent="0.3">
      <c r="A386" s="23">
        <v>3</v>
      </c>
      <c r="B386" s="23"/>
      <c r="C386" s="23" t="s">
        <v>116</v>
      </c>
      <c r="D386" s="23" t="s">
        <v>400</v>
      </c>
      <c r="E386" s="23"/>
      <c r="F386" s="23"/>
      <c r="G386" s="24">
        <v>5000</v>
      </c>
      <c r="H386" s="40">
        <v>0</v>
      </c>
      <c r="I386" s="24">
        <v>9.5</v>
      </c>
      <c r="J386" s="24">
        <f>H386*(1+I386/100)</f>
        <v>0</v>
      </c>
      <c r="K386" s="25">
        <f>G386*J386</f>
        <v>0</v>
      </c>
      <c r="L386" s="25">
        <f>G386*H386</f>
        <v>0</v>
      </c>
      <c r="M386" s="32"/>
      <c r="N386" s="32"/>
    </row>
    <row r="387" spans="1:14" x14ac:dyDescent="0.3">
      <c r="A387" s="22"/>
      <c r="B387" s="22"/>
      <c r="C387" s="26" t="s">
        <v>443</v>
      </c>
      <c r="D387" s="26"/>
      <c r="E387" s="26"/>
      <c r="F387" s="26"/>
      <c r="G387" s="27"/>
      <c r="H387" s="41"/>
      <c r="I387" s="27"/>
      <c r="J387" s="27"/>
      <c r="K387" s="28">
        <f>SUM(K384:K386)</f>
        <v>0</v>
      </c>
      <c r="L387" s="28">
        <f>SUM(L384:L386)</f>
        <v>0</v>
      </c>
      <c r="M387" s="28">
        <f>SUM(M384:M386)</f>
        <v>0</v>
      </c>
      <c r="N387" s="34"/>
    </row>
    <row r="388" spans="1:14" x14ac:dyDescent="0.3">
      <c r="F388" s="56" t="s">
        <v>487</v>
      </c>
      <c r="G388" s="56"/>
      <c r="H388" s="40">
        <f>K387</f>
        <v>0</v>
      </c>
    </row>
    <row r="389" spans="1:14" x14ac:dyDescent="0.3">
      <c r="F389" s="56" t="s">
        <v>488</v>
      </c>
      <c r="G389" s="56"/>
      <c r="H389" s="40">
        <f>M387</f>
        <v>0</v>
      </c>
    </row>
    <row r="396" spans="1:14" ht="15" thickBot="1" x14ac:dyDescent="0.35"/>
    <row r="397" spans="1:14" ht="15" thickBot="1" x14ac:dyDescent="0.35">
      <c r="H397" s="37">
        <f>H326</f>
        <v>0</v>
      </c>
    </row>
    <row r="398" spans="1:14" ht="15.6" x14ac:dyDescent="0.3">
      <c r="A398" s="1" t="s">
        <v>117</v>
      </c>
      <c r="B398" s="1"/>
      <c r="C398" s="1"/>
      <c r="D398" s="1"/>
      <c r="E398" s="1"/>
      <c r="F398" s="1"/>
      <c r="G398" s="1"/>
      <c r="H398" s="38"/>
      <c r="I398" s="1"/>
      <c r="J398" s="1"/>
      <c r="K398" s="10"/>
      <c r="L398" s="10"/>
      <c r="M398" s="10"/>
      <c r="N398" s="10"/>
    </row>
    <row r="399" spans="1:14" ht="72" x14ac:dyDescent="0.3">
      <c r="A399" s="3" t="s">
        <v>1</v>
      </c>
      <c r="B399" s="3" t="s">
        <v>2</v>
      </c>
      <c r="C399" s="3" t="s">
        <v>3</v>
      </c>
      <c r="D399" s="3" t="s">
        <v>4</v>
      </c>
      <c r="E399" s="49" t="s">
        <v>500</v>
      </c>
      <c r="F399" s="3" t="s">
        <v>482</v>
      </c>
      <c r="G399" s="4" t="s">
        <v>442</v>
      </c>
      <c r="H399" s="39" t="s">
        <v>449</v>
      </c>
      <c r="I399" s="4" t="s">
        <v>5</v>
      </c>
      <c r="J399" s="4" t="s">
        <v>6</v>
      </c>
      <c r="K399" s="8" t="s">
        <v>450</v>
      </c>
      <c r="L399" s="8" t="s">
        <v>450</v>
      </c>
      <c r="M399" s="8" t="s">
        <v>485</v>
      </c>
      <c r="N399" s="8" t="s">
        <v>486</v>
      </c>
    </row>
    <row r="400" spans="1:14" x14ac:dyDescent="0.3">
      <c r="A400" s="23">
        <v>1</v>
      </c>
      <c r="B400" s="23"/>
      <c r="C400" s="23" t="s">
        <v>118</v>
      </c>
      <c r="D400" s="23" t="s">
        <v>429</v>
      </c>
      <c r="E400" s="23"/>
      <c r="F400" s="23"/>
      <c r="G400" s="24">
        <v>20</v>
      </c>
      <c r="H400" s="40">
        <v>0</v>
      </c>
      <c r="I400" s="24">
        <v>9.5</v>
      </c>
      <c r="J400" s="24">
        <f t="shared" ref="J400:J431" si="27">H400*(1+I400/100)</f>
        <v>0</v>
      </c>
      <c r="K400" s="25">
        <f t="shared" ref="K400:K431" si="28">G400*J400</f>
        <v>0</v>
      </c>
      <c r="L400" s="25">
        <f t="shared" ref="L400:L431" si="29">G400*H400</f>
        <v>0</v>
      </c>
      <c r="M400" s="32"/>
      <c r="N400" s="32"/>
    </row>
    <row r="401" spans="1:14" x14ac:dyDescent="0.3">
      <c r="A401" s="23">
        <v>2</v>
      </c>
      <c r="B401" s="23"/>
      <c r="C401" s="23" t="s">
        <v>119</v>
      </c>
      <c r="D401" s="23" t="s">
        <v>8</v>
      </c>
      <c r="E401" s="23"/>
      <c r="F401" s="23"/>
      <c r="G401" s="24">
        <v>10</v>
      </c>
      <c r="H401" s="40">
        <v>0</v>
      </c>
      <c r="I401" s="24">
        <v>9.5</v>
      </c>
      <c r="J401" s="24">
        <f t="shared" si="27"/>
        <v>0</v>
      </c>
      <c r="K401" s="25">
        <f t="shared" si="28"/>
        <v>0</v>
      </c>
      <c r="L401" s="25">
        <f t="shared" si="29"/>
        <v>0</v>
      </c>
      <c r="M401" s="32"/>
      <c r="N401" s="32"/>
    </row>
    <row r="402" spans="1:14" x14ac:dyDescent="0.3">
      <c r="A402" s="50"/>
      <c r="B402" s="50"/>
      <c r="C402" s="50"/>
      <c r="D402" s="50"/>
      <c r="E402" s="23"/>
      <c r="F402" s="23"/>
      <c r="G402" s="24"/>
      <c r="H402" s="40"/>
      <c r="I402" s="24"/>
      <c r="J402" s="24"/>
      <c r="K402" s="25"/>
      <c r="L402" s="25"/>
      <c r="M402" s="32"/>
      <c r="N402" s="32"/>
    </row>
    <row r="403" spans="1:14" x14ac:dyDescent="0.3">
      <c r="A403" s="50"/>
      <c r="B403" s="50"/>
      <c r="C403" s="50"/>
      <c r="D403" s="50"/>
      <c r="E403" s="23"/>
      <c r="F403" s="23"/>
      <c r="G403" s="24"/>
      <c r="H403" s="40"/>
      <c r="I403" s="24"/>
      <c r="J403" s="24"/>
      <c r="K403" s="25"/>
      <c r="L403" s="25"/>
      <c r="M403" s="32"/>
      <c r="N403" s="32"/>
    </row>
    <row r="404" spans="1:14" x14ac:dyDescent="0.3">
      <c r="A404" s="23">
        <v>5</v>
      </c>
      <c r="B404" s="23"/>
      <c r="C404" s="23" t="s">
        <v>413</v>
      </c>
      <c r="D404" s="23" t="s">
        <v>24</v>
      </c>
      <c r="E404" s="23"/>
      <c r="F404" s="23"/>
      <c r="G404" s="24">
        <v>20</v>
      </c>
      <c r="H404" s="40">
        <v>0</v>
      </c>
      <c r="I404" s="24">
        <v>9.5</v>
      </c>
      <c r="J404" s="24">
        <f t="shared" si="27"/>
        <v>0</v>
      </c>
      <c r="K404" s="25">
        <f t="shared" si="28"/>
        <v>0</v>
      </c>
      <c r="L404" s="25">
        <f t="shared" si="29"/>
        <v>0</v>
      </c>
      <c r="M404" s="32"/>
      <c r="N404" s="32"/>
    </row>
    <row r="405" spans="1:14" x14ac:dyDescent="0.3">
      <c r="A405" s="23">
        <v>6</v>
      </c>
      <c r="B405" s="23"/>
      <c r="C405" s="23" t="s">
        <v>414</v>
      </c>
      <c r="D405" s="23" t="s">
        <v>24</v>
      </c>
      <c r="E405" s="23"/>
      <c r="F405" s="23"/>
      <c r="G405" s="24">
        <v>20</v>
      </c>
      <c r="H405" s="40">
        <v>0</v>
      </c>
      <c r="I405" s="24">
        <v>9.5</v>
      </c>
      <c r="J405" s="24">
        <f t="shared" si="27"/>
        <v>0</v>
      </c>
      <c r="K405" s="25">
        <f t="shared" si="28"/>
        <v>0</v>
      </c>
      <c r="L405" s="25">
        <f t="shared" si="29"/>
        <v>0</v>
      </c>
      <c r="M405" s="32"/>
      <c r="N405" s="32"/>
    </row>
    <row r="406" spans="1:14" x14ac:dyDescent="0.3">
      <c r="A406" s="23">
        <v>7</v>
      </c>
      <c r="B406" s="23"/>
      <c r="C406" s="23" t="s">
        <v>415</v>
      </c>
      <c r="D406" s="23" t="s">
        <v>24</v>
      </c>
      <c r="E406" s="23"/>
      <c r="F406" s="23"/>
      <c r="G406" s="24">
        <v>20</v>
      </c>
      <c r="H406" s="40">
        <v>0</v>
      </c>
      <c r="I406" s="24">
        <v>9.5</v>
      </c>
      <c r="J406" s="24">
        <f t="shared" si="27"/>
        <v>0</v>
      </c>
      <c r="K406" s="25">
        <f t="shared" si="28"/>
        <v>0</v>
      </c>
      <c r="L406" s="25">
        <f t="shared" si="29"/>
        <v>0</v>
      </c>
      <c r="M406" s="32"/>
      <c r="N406" s="32"/>
    </row>
    <row r="407" spans="1:14" x14ac:dyDescent="0.3">
      <c r="A407" s="23">
        <v>8</v>
      </c>
      <c r="B407" s="23"/>
      <c r="C407" s="23" t="s">
        <v>416</v>
      </c>
      <c r="D407" s="23" t="s">
        <v>24</v>
      </c>
      <c r="E407" s="23"/>
      <c r="F407" s="23"/>
      <c r="G407" s="24">
        <v>20</v>
      </c>
      <c r="H407" s="40">
        <v>0</v>
      </c>
      <c r="I407" s="24">
        <v>9.5</v>
      </c>
      <c r="J407" s="24">
        <f t="shared" si="27"/>
        <v>0</v>
      </c>
      <c r="K407" s="25">
        <f t="shared" si="28"/>
        <v>0</v>
      </c>
      <c r="L407" s="25">
        <f t="shared" si="29"/>
        <v>0</v>
      </c>
      <c r="M407" s="32"/>
      <c r="N407" s="32"/>
    </row>
    <row r="408" spans="1:14" x14ac:dyDescent="0.3">
      <c r="A408" s="23">
        <v>9</v>
      </c>
      <c r="B408" s="23"/>
      <c r="C408" s="23" t="s">
        <v>417</v>
      </c>
      <c r="D408" s="23" t="s">
        <v>24</v>
      </c>
      <c r="E408" s="23"/>
      <c r="F408" s="23"/>
      <c r="G408" s="24">
        <v>20</v>
      </c>
      <c r="H408" s="40">
        <v>0</v>
      </c>
      <c r="I408" s="24">
        <v>9.5</v>
      </c>
      <c r="J408" s="24">
        <f t="shared" si="27"/>
        <v>0</v>
      </c>
      <c r="K408" s="25">
        <f t="shared" si="28"/>
        <v>0</v>
      </c>
      <c r="L408" s="25">
        <f t="shared" si="29"/>
        <v>0</v>
      </c>
      <c r="M408" s="32"/>
      <c r="N408" s="32"/>
    </row>
    <row r="409" spans="1:14" s="44" customFormat="1" x14ac:dyDescent="0.3">
      <c r="A409" s="50"/>
      <c r="B409" s="50"/>
      <c r="C409" s="50"/>
      <c r="D409" s="50"/>
      <c r="E409" s="50"/>
      <c r="F409" s="50"/>
      <c r="G409" s="51"/>
      <c r="H409" s="53"/>
      <c r="I409" s="51"/>
      <c r="J409" s="51"/>
      <c r="K409" s="54"/>
      <c r="L409" s="54"/>
      <c r="M409" s="55"/>
      <c r="N409" s="55"/>
    </row>
    <row r="410" spans="1:14" x14ac:dyDescent="0.3">
      <c r="A410" s="23">
        <v>11</v>
      </c>
      <c r="B410" s="23"/>
      <c r="C410" s="23" t="s">
        <v>418</v>
      </c>
      <c r="D410" s="23" t="s">
        <v>24</v>
      </c>
      <c r="E410" s="23"/>
      <c r="F410" s="23"/>
      <c r="G410" s="24">
        <v>20</v>
      </c>
      <c r="H410" s="40">
        <v>0</v>
      </c>
      <c r="I410" s="24">
        <v>9.5</v>
      </c>
      <c r="J410" s="24">
        <f t="shared" si="27"/>
        <v>0</v>
      </c>
      <c r="K410" s="25">
        <f t="shared" si="28"/>
        <v>0</v>
      </c>
      <c r="L410" s="25">
        <f t="shared" si="29"/>
        <v>0</v>
      </c>
      <c r="M410" s="32"/>
      <c r="N410" s="32"/>
    </row>
    <row r="411" spans="1:14" s="44" customFormat="1" x14ac:dyDescent="0.3">
      <c r="A411" s="50"/>
      <c r="B411" s="50"/>
      <c r="C411" s="50"/>
      <c r="D411" s="50"/>
      <c r="E411" s="50"/>
      <c r="F411" s="50"/>
      <c r="G411" s="51"/>
      <c r="H411" s="53"/>
      <c r="I411" s="51"/>
      <c r="J411" s="51"/>
      <c r="K411" s="54"/>
      <c r="L411" s="54"/>
      <c r="M411" s="55"/>
      <c r="N411" s="55"/>
    </row>
    <row r="412" spans="1:14" x14ac:dyDescent="0.3">
      <c r="A412" s="23">
        <v>13</v>
      </c>
      <c r="B412" s="23"/>
      <c r="C412" s="23" t="s">
        <v>419</v>
      </c>
      <c r="D412" s="23" t="s">
        <v>24</v>
      </c>
      <c r="E412" s="23"/>
      <c r="F412" s="23"/>
      <c r="G412" s="24">
        <v>50</v>
      </c>
      <c r="H412" s="40">
        <v>0</v>
      </c>
      <c r="I412" s="24">
        <v>9.5</v>
      </c>
      <c r="J412" s="24">
        <f t="shared" si="27"/>
        <v>0</v>
      </c>
      <c r="K412" s="25">
        <f t="shared" si="28"/>
        <v>0</v>
      </c>
      <c r="L412" s="25">
        <f t="shared" si="29"/>
        <v>0</v>
      </c>
      <c r="M412" s="32"/>
      <c r="N412" s="32"/>
    </row>
    <row r="413" spans="1:14" x14ac:dyDescent="0.3">
      <c r="A413" s="23">
        <v>14</v>
      </c>
      <c r="B413" s="23"/>
      <c r="C413" s="23" t="s">
        <v>426</v>
      </c>
      <c r="D413" s="23" t="s">
        <v>24</v>
      </c>
      <c r="E413" s="23"/>
      <c r="F413" s="23"/>
      <c r="G413" s="24">
        <v>50</v>
      </c>
      <c r="H413" s="40">
        <v>0</v>
      </c>
      <c r="I413" s="24">
        <v>9.5</v>
      </c>
      <c r="J413" s="24">
        <f t="shared" si="27"/>
        <v>0</v>
      </c>
      <c r="K413" s="25">
        <f t="shared" si="28"/>
        <v>0</v>
      </c>
      <c r="L413" s="25">
        <f t="shared" si="29"/>
        <v>0</v>
      </c>
      <c r="M413" s="32"/>
      <c r="N413" s="32"/>
    </row>
    <row r="414" spans="1:14" s="44" customFormat="1" x14ac:dyDescent="0.3">
      <c r="A414" s="50"/>
      <c r="B414" s="50"/>
      <c r="C414" s="50"/>
      <c r="D414" s="50"/>
      <c r="E414" s="50"/>
      <c r="F414" s="50"/>
      <c r="G414" s="51"/>
      <c r="H414" s="53"/>
      <c r="I414" s="51"/>
      <c r="J414" s="51"/>
      <c r="K414" s="54"/>
      <c r="L414" s="54"/>
      <c r="M414" s="55"/>
      <c r="N414" s="55"/>
    </row>
    <row r="415" spans="1:14" s="44" customFormat="1" x14ac:dyDescent="0.3">
      <c r="A415" s="50"/>
      <c r="B415" s="50"/>
      <c r="C415" s="50"/>
      <c r="D415" s="50"/>
      <c r="E415" s="50"/>
      <c r="F415" s="50"/>
      <c r="G415" s="51"/>
      <c r="H415" s="53"/>
      <c r="I415" s="51"/>
      <c r="J415" s="51"/>
      <c r="K415" s="54"/>
      <c r="L415" s="54"/>
      <c r="M415" s="55"/>
      <c r="N415" s="55"/>
    </row>
    <row r="416" spans="1:14" x14ac:dyDescent="0.3">
      <c r="A416" s="23">
        <v>17</v>
      </c>
      <c r="B416" s="23"/>
      <c r="C416" s="23" t="s">
        <v>120</v>
      </c>
      <c r="D416" s="23" t="s">
        <v>427</v>
      </c>
      <c r="E416" s="23"/>
      <c r="F416" s="23"/>
      <c r="G416" s="24">
        <v>100</v>
      </c>
      <c r="H416" s="40">
        <v>0</v>
      </c>
      <c r="I416" s="24">
        <v>9.5</v>
      </c>
      <c r="J416" s="24">
        <f t="shared" si="27"/>
        <v>0</v>
      </c>
      <c r="K416" s="25">
        <f t="shared" si="28"/>
        <v>0</v>
      </c>
      <c r="L416" s="25">
        <f t="shared" si="29"/>
        <v>0</v>
      </c>
      <c r="M416" s="32"/>
      <c r="N416" s="32"/>
    </row>
    <row r="417" spans="1:14" x14ac:dyDescent="0.3">
      <c r="A417" s="23">
        <v>18</v>
      </c>
      <c r="B417" s="23"/>
      <c r="C417" s="23" t="s">
        <v>121</v>
      </c>
      <c r="D417" s="23" t="s">
        <v>24</v>
      </c>
      <c r="E417" s="23"/>
      <c r="F417" s="23"/>
      <c r="G417" s="24">
        <v>20</v>
      </c>
      <c r="H417" s="40">
        <v>0</v>
      </c>
      <c r="I417" s="24">
        <v>9.5</v>
      </c>
      <c r="J417" s="24">
        <f t="shared" si="27"/>
        <v>0</v>
      </c>
      <c r="K417" s="25">
        <f t="shared" si="28"/>
        <v>0</v>
      </c>
      <c r="L417" s="25">
        <f t="shared" si="29"/>
        <v>0</v>
      </c>
      <c r="M417" s="32"/>
      <c r="N417" s="32"/>
    </row>
    <row r="418" spans="1:14" s="44" customFormat="1" x14ac:dyDescent="0.3">
      <c r="A418" s="50"/>
      <c r="B418" s="50"/>
      <c r="C418" s="50"/>
      <c r="D418" s="50"/>
      <c r="E418" s="50"/>
      <c r="F418" s="50"/>
      <c r="G418" s="51"/>
      <c r="H418" s="53"/>
      <c r="I418" s="51"/>
      <c r="J418" s="51"/>
      <c r="K418" s="54"/>
      <c r="L418" s="54"/>
      <c r="M418" s="55"/>
      <c r="N418" s="55"/>
    </row>
    <row r="419" spans="1:14" x14ac:dyDescent="0.3">
      <c r="A419" s="23">
        <v>20</v>
      </c>
      <c r="B419" s="23"/>
      <c r="C419" s="23" t="s">
        <v>122</v>
      </c>
      <c r="D419" s="23" t="s">
        <v>24</v>
      </c>
      <c r="E419" s="23"/>
      <c r="F419" s="23"/>
      <c r="G419" s="24">
        <v>250</v>
      </c>
      <c r="H419" s="40">
        <v>0</v>
      </c>
      <c r="I419" s="24">
        <v>9.5</v>
      </c>
      <c r="J419" s="24">
        <f t="shared" si="27"/>
        <v>0</v>
      </c>
      <c r="K419" s="25">
        <f t="shared" si="28"/>
        <v>0</v>
      </c>
      <c r="L419" s="25">
        <f t="shared" si="29"/>
        <v>0</v>
      </c>
      <c r="M419" s="32"/>
      <c r="N419" s="32"/>
    </row>
    <row r="420" spans="1:14" s="44" customFormat="1" x14ac:dyDescent="0.3">
      <c r="A420" s="50"/>
      <c r="B420" s="50"/>
      <c r="C420" s="50"/>
      <c r="D420" s="50"/>
      <c r="E420" s="50"/>
      <c r="F420" s="50"/>
      <c r="G420" s="51"/>
      <c r="H420" s="53"/>
      <c r="I420" s="51"/>
      <c r="J420" s="51"/>
      <c r="K420" s="54"/>
      <c r="L420" s="54"/>
      <c r="M420" s="55"/>
      <c r="N420" s="55"/>
    </row>
    <row r="421" spans="1:14" x14ac:dyDescent="0.3">
      <c r="A421" s="23">
        <v>22</v>
      </c>
      <c r="B421" s="23"/>
      <c r="C421" s="23" t="s">
        <v>420</v>
      </c>
      <c r="D421" s="23" t="s">
        <v>59</v>
      </c>
      <c r="E421" s="23"/>
      <c r="F421" s="23"/>
      <c r="G421" s="24">
        <v>400</v>
      </c>
      <c r="H421" s="40">
        <v>0</v>
      </c>
      <c r="I421" s="24">
        <v>9.5</v>
      </c>
      <c r="J421" s="24">
        <f t="shared" si="27"/>
        <v>0</v>
      </c>
      <c r="K421" s="25">
        <f t="shared" si="28"/>
        <v>0</v>
      </c>
      <c r="L421" s="25">
        <f t="shared" si="29"/>
        <v>0</v>
      </c>
      <c r="M421" s="32"/>
      <c r="N421" s="32"/>
    </row>
    <row r="422" spans="1:14" x14ac:dyDescent="0.3">
      <c r="A422" s="23">
        <v>23</v>
      </c>
      <c r="B422" s="23"/>
      <c r="C422" s="23" t="s">
        <v>123</v>
      </c>
      <c r="D422" s="23" t="s">
        <v>59</v>
      </c>
      <c r="E422" s="23"/>
      <c r="F422" s="23"/>
      <c r="G422" s="24">
        <v>500</v>
      </c>
      <c r="H422" s="40">
        <v>0</v>
      </c>
      <c r="I422" s="24">
        <v>9.5</v>
      </c>
      <c r="J422" s="24">
        <f t="shared" si="27"/>
        <v>0</v>
      </c>
      <c r="K422" s="25">
        <f t="shared" si="28"/>
        <v>0</v>
      </c>
      <c r="L422" s="25">
        <f t="shared" si="29"/>
        <v>0</v>
      </c>
      <c r="M422" s="32"/>
      <c r="N422" s="32"/>
    </row>
    <row r="423" spans="1:14" x14ac:dyDescent="0.3">
      <c r="A423" s="23">
        <v>24</v>
      </c>
      <c r="B423" s="23"/>
      <c r="C423" s="23" t="s">
        <v>124</v>
      </c>
      <c r="D423" s="23" t="s">
        <v>59</v>
      </c>
      <c r="E423" s="23"/>
      <c r="F423" s="23"/>
      <c r="G423" s="24">
        <v>50</v>
      </c>
      <c r="H423" s="40">
        <v>0</v>
      </c>
      <c r="I423" s="24">
        <v>9.5</v>
      </c>
      <c r="J423" s="24">
        <f t="shared" si="27"/>
        <v>0</v>
      </c>
      <c r="K423" s="25">
        <f t="shared" si="28"/>
        <v>0</v>
      </c>
      <c r="L423" s="25">
        <f t="shared" si="29"/>
        <v>0</v>
      </c>
      <c r="M423" s="32"/>
      <c r="N423" s="32"/>
    </row>
    <row r="424" spans="1:14" x14ac:dyDescent="0.3">
      <c r="A424" s="23">
        <v>25</v>
      </c>
      <c r="B424" s="23"/>
      <c r="C424" s="23" t="s">
        <v>125</v>
      </c>
      <c r="D424" s="23" t="s">
        <v>24</v>
      </c>
      <c r="E424" s="23"/>
      <c r="F424" s="23"/>
      <c r="G424" s="24">
        <v>30</v>
      </c>
      <c r="H424" s="40">
        <v>0</v>
      </c>
      <c r="I424" s="24">
        <v>9.5</v>
      </c>
      <c r="J424" s="24">
        <f t="shared" si="27"/>
        <v>0</v>
      </c>
      <c r="K424" s="25">
        <f t="shared" si="28"/>
        <v>0</v>
      </c>
      <c r="L424" s="25">
        <f t="shared" si="29"/>
        <v>0</v>
      </c>
      <c r="M424" s="32"/>
      <c r="N424" s="32"/>
    </row>
    <row r="425" spans="1:14" s="44" customFormat="1" x14ac:dyDescent="0.3">
      <c r="A425" s="50"/>
      <c r="B425" s="50"/>
      <c r="C425" s="50"/>
      <c r="D425" s="50"/>
      <c r="E425" s="50"/>
      <c r="F425" s="50"/>
      <c r="G425" s="51"/>
      <c r="H425" s="53"/>
      <c r="I425" s="51"/>
      <c r="J425" s="51"/>
      <c r="K425" s="54"/>
      <c r="L425" s="54"/>
      <c r="M425" s="55"/>
      <c r="N425" s="55"/>
    </row>
    <row r="426" spans="1:14" x14ac:dyDescent="0.3">
      <c r="A426" s="23">
        <v>27</v>
      </c>
      <c r="B426" s="23"/>
      <c r="C426" s="23" t="s">
        <v>126</v>
      </c>
      <c r="D426" s="23" t="s">
        <v>24</v>
      </c>
      <c r="E426" s="23"/>
      <c r="F426" s="23"/>
      <c r="G426" s="24">
        <v>100</v>
      </c>
      <c r="H426" s="40">
        <v>0</v>
      </c>
      <c r="I426" s="24">
        <v>9.5</v>
      </c>
      <c r="J426" s="24">
        <f t="shared" si="27"/>
        <v>0</v>
      </c>
      <c r="K426" s="25">
        <f t="shared" si="28"/>
        <v>0</v>
      </c>
      <c r="L426" s="25">
        <f t="shared" si="29"/>
        <v>0</v>
      </c>
      <c r="M426" s="32"/>
      <c r="N426" s="32"/>
    </row>
    <row r="427" spans="1:14" x14ac:dyDescent="0.3">
      <c r="A427" s="23">
        <v>28</v>
      </c>
      <c r="B427" s="23"/>
      <c r="C427" s="23" t="s">
        <v>127</v>
      </c>
      <c r="D427" s="23" t="s">
        <v>24</v>
      </c>
      <c r="E427" s="23"/>
      <c r="F427" s="23"/>
      <c r="G427" s="24">
        <v>100</v>
      </c>
      <c r="H427" s="40">
        <v>0</v>
      </c>
      <c r="I427" s="24">
        <v>9.5</v>
      </c>
      <c r="J427" s="24">
        <f t="shared" si="27"/>
        <v>0</v>
      </c>
      <c r="K427" s="25">
        <f t="shared" si="28"/>
        <v>0</v>
      </c>
      <c r="L427" s="25">
        <f t="shared" si="29"/>
        <v>0</v>
      </c>
      <c r="M427" s="32"/>
      <c r="N427" s="32"/>
    </row>
    <row r="428" spans="1:14" x14ac:dyDescent="0.3">
      <c r="A428" s="23">
        <v>29</v>
      </c>
      <c r="B428" s="23"/>
      <c r="C428" s="23" t="s">
        <v>421</v>
      </c>
      <c r="D428" s="23" t="s">
        <v>24</v>
      </c>
      <c r="E428" s="23"/>
      <c r="F428" s="23"/>
      <c r="G428" s="24">
        <v>20</v>
      </c>
      <c r="H428" s="40">
        <v>0</v>
      </c>
      <c r="I428" s="24">
        <v>9.5</v>
      </c>
      <c r="J428" s="24">
        <f t="shared" si="27"/>
        <v>0</v>
      </c>
      <c r="K428" s="25">
        <f t="shared" si="28"/>
        <v>0</v>
      </c>
      <c r="L428" s="25">
        <f t="shared" si="29"/>
        <v>0</v>
      </c>
      <c r="M428" s="32"/>
      <c r="N428" s="32"/>
    </row>
    <row r="429" spans="1:14" x14ac:dyDescent="0.3">
      <c r="A429" s="23">
        <v>30</v>
      </c>
      <c r="B429" s="23"/>
      <c r="C429" s="23" t="s">
        <v>422</v>
      </c>
      <c r="D429" s="23" t="s">
        <v>429</v>
      </c>
      <c r="E429" s="23"/>
      <c r="F429" s="23"/>
      <c r="G429" s="24">
        <v>5</v>
      </c>
      <c r="H429" s="40">
        <v>0</v>
      </c>
      <c r="I429" s="24">
        <v>9.5</v>
      </c>
      <c r="J429" s="24">
        <f t="shared" si="27"/>
        <v>0</v>
      </c>
      <c r="K429" s="25">
        <f t="shared" si="28"/>
        <v>0</v>
      </c>
      <c r="L429" s="25">
        <f t="shared" si="29"/>
        <v>0</v>
      </c>
      <c r="M429" s="32"/>
      <c r="N429" s="32"/>
    </row>
    <row r="430" spans="1:14" x14ac:dyDescent="0.3">
      <c r="A430" s="23">
        <v>31</v>
      </c>
      <c r="B430" s="23"/>
      <c r="C430" s="23" t="s">
        <v>423</v>
      </c>
      <c r="D430" s="23" t="s">
        <v>429</v>
      </c>
      <c r="E430" s="23"/>
      <c r="F430" s="23"/>
      <c r="G430" s="24">
        <v>5</v>
      </c>
      <c r="H430" s="40">
        <v>0</v>
      </c>
      <c r="I430" s="24">
        <v>9.5</v>
      </c>
      <c r="J430" s="24">
        <f t="shared" si="27"/>
        <v>0</v>
      </c>
      <c r="K430" s="25">
        <f t="shared" si="28"/>
        <v>0</v>
      </c>
      <c r="L430" s="25">
        <f t="shared" si="29"/>
        <v>0</v>
      </c>
      <c r="M430" s="32"/>
      <c r="N430" s="32"/>
    </row>
    <row r="431" spans="1:14" x14ac:dyDescent="0.3">
      <c r="A431" s="23">
        <v>32</v>
      </c>
      <c r="B431" s="23"/>
      <c r="C431" s="23" t="s">
        <v>128</v>
      </c>
      <c r="D431" s="23" t="s">
        <v>24</v>
      </c>
      <c r="E431" s="23"/>
      <c r="F431" s="23"/>
      <c r="G431" s="24">
        <v>100</v>
      </c>
      <c r="H431" s="40">
        <v>0</v>
      </c>
      <c r="I431" s="24">
        <v>9.5</v>
      </c>
      <c r="J431" s="24">
        <f t="shared" si="27"/>
        <v>0</v>
      </c>
      <c r="K431" s="25">
        <f t="shared" si="28"/>
        <v>0</v>
      </c>
      <c r="L431" s="25">
        <f t="shared" si="29"/>
        <v>0</v>
      </c>
      <c r="M431" s="32"/>
      <c r="N431" s="32"/>
    </row>
    <row r="432" spans="1:14" s="44" customFormat="1" x14ac:dyDescent="0.3">
      <c r="A432" s="50"/>
      <c r="B432" s="50"/>
      <c r="C432" s="50"/>
      <c r="D432" s="50"/>
      <c r="E432" s="50"/>
      <c r="F432" s="50"/>
      <c r="G432" s="51"/>
      <c r="H432" s="53"/>
      <c r="I432" s="51"/>
      <c r="J432" s="51"/>
      <c r="K432" s="54"/>
      <c r="L432" s="54"/>
      <c r="M432" s="55"/>
      <c r="N432" s="55"/>
    </row>
    <row r="433" spans="1:14" x14ac:dyDescent="0.3">
      <c r="A433" s="23">
        <v>34</v>
      </c>
      <c r="B433" s="23"/>
      <c r="C433" s="23" t="s">
        <v>129</v>
      </c>
      <c r="D433" s="23" t="s">
        <v>24</v>
      </c>
      <c r="E433" s="23"/>
      <c r="F433" s="23"/>
      <c r="G433" s="24">
        <v>10</v>
      </c>
      <c r="H433" s="40">
        <v>0</v>
      </c>
      <c r="I433" s="24">
        <v>9.5</v>
      </c>
      <c r="J433" s="24">
        <f t="shared" ref="J433:J451" si="30">H433*(1+I433/100)</f>
        <v>0</v>
      </c>
      <c r="K433" s="25">
        <f t="shared" ref="K433:K451" si="31">G433*J433</f>
        <v>0</v>
      </c>
      <c r="L433" s="25">
        <f t="shared" ref="L433:L451" si="32">G433*H433</f>
        <v>0</v>
      </c>
      <c r="M433" s="32"/>
      <c r="N433" s="32"/>
    </row>
    <row r="434" spans="1:14" x14ac:dyDescent="0.3">
      <c r="A434" s="23">
        <v>35</v>
      </c>
      <c r="B434" s="23"/>
      <c r="C434" s="23" t="s">
        <v>130</v>
      </c>
      <c r="D434" s="23" t="s">
        <v>24</v>
      </c>
      <c r="E434" s="23"/>
      <c r="F434" s="23"/>
      <c r="G434" s="24">
        <v>10</v>
      </c>
      <c r="H434" s="40">
        <v>0</v>
      </c>
      <c r="I434" s="24">
        <v>9.5</v>
      </c>
      <c r="J434" s="24">
        <f t="shared" si="30"/>
        <v>0</v>
      </c>
      <c r="K434" s="25">
        <f t="shared" si="31"/>
        <v>0</v>
      </c>
      <c r="L434" s="25">
        <f t="shared" si="32"/>
        <v>0</v>
      </c>
      <c r="M434" s="32"/>
      <c r="N434" s="32"/>
    </row>
    <row r="435" spans="1:14" x14ac:dyDescent="0.3">
      <c r="A435" s="23">
        <v>36</v>
      </c>
      <c r="B435" s="23"/>
      <c r="C435" s="23" t="s">
        <v>424</v>
      </c>
      <c r="D435" s="23" t="s">
        <v>24</v>
      </c>
      <c r="E435" s="23"/>
      <c r="F435" s="23"/>
      <c r="G435" s="24">
        <v>10</v>
      </c>
      <c r="H435" s="40">
        <v>0</v>
      </c>
      <c r="I435" s="24">
        <v>9.5</v>
      </c>
      <c r="J435" s="24">
        <f t="shared" si="30"/>
        <v>0</v>
      </c>
      <c r="K435" s="25">
        <f t="shared" si="31"/>
        <v>0</v>
      </c>
      <c r="L435" s="25">
        <f t="shared" si="32"/>
        <v>0</v>
      </c>
      <c r="M435" s="32"/>
      <c r="N435" s="32"/>
    </row>
    <row r="436" spans="1:14" s="44" customFormat="1" x14ac:dyDescent="0.3">
      <c r="A436" s="50"/>
      <c r="B436" s="50"/>
      <c r="C436" s="50"/>
      <c r="D436" s="50"/>
      <c r="E436" s="50"/>
      <c r="F436" s="50"/>
      <c r="G436" s="51"/>
      <c r="H436" s="53"/>
      <c r="I436" s="51"/>
      <c r="J436" s="51"/>
      <c r="K436" s="54"/>
      <c r="L436" s="54"/>
      <c r="M436" s="55"/>
      <c r="N436" s="55"/>
    </row>
    <row r="437" spans="1:14" x14ac:dyDescent="0.3">
      <c r="A437" s="23">
        <v>38</v>
      </c>
      <c r="B437" s="23"/>
      <c r="C437" s="23" t="s">
        <v>431</v>
      </c>
      <c r="D437" s="23" t="s">
        <v>59</v>
      </c>
      <c r="E437" s="23"/>
      <c r="F437" s="23"/>
      <c r="G437" s="24">
        <v>40</v>
      </c>
      <c r="H437" s="40">
        <v>0</v>
      </c>
      <c r="I437" s="24">
        <v>9.5</v>
      </c>
      <c r="J437" s="24">
        <f t="shared" si="30"/>
        <v>0</v>
      </c>
      <c r="K437" s="25">
        <f t="shared" si="31"/>
        <v>0</v>
      </c>
      <c r="L437" s="25">
        <f t="shared" si="32"/>
        <v>0</v>
      </c>
      <c r="M437" s="32"/>
      <c r="N437" s="32"/>
    </row>
    <row r="438" spans="1:14" x14ac:dyDescent="0.3">
      <c r="A438" s="23">
        <v>39</v>
      </c>
      <c r="B438" s="23"/>
      <c r="C438" s="23" t="s">
        <v>131</v>
      </c>
      <c r="D438" s="23" t="s">
        <v>24</v>
      </c>
      <c r="E438" s="23"/>
      <c r="F438" s="23"/>
      <c r="G438" s="24">
        <v>100</v>
      </c>
      <c r="H438" s="40">
        <v>0</v>
      </c>
      <c r="I438" s="24">
        <v>9.5</v>
      </c>
      <c r="J438" s="24">
        <f t="shared" si="30"/>
        <v>0</v>
      </c>
      <c r="K438" s="25">
        <f t="shared" si="31"/>
        <v>0</v>
      </c>
      <c r="L438" s="25">
        <f t="shared" si="32"/>
        <v>0</v>
      </c>
      <c r="M438" s="32"/>
      <c r="N438" s="32"/>
    </row>
    <row r="439" spans="1:14" x14ac:dyDescent="0.3">
      <c r="A439" s="23">
        <v>40</v>
      </c>
      <c r="B439" s="23"/>
      <c r="C439" s="23" t="s">
        <v>132</v>
      </c>
      <c r="D439" s="23" t="s">
        <v>24</v>
      </c>
      <c r="E439" s="23"/>
      <c r="F439" s="23"/>
      <c r="G439" s="24">
        <v>150</v>
      </c>
      <c r="H439" s="40">
        <v>0</v>
      </c>
      <c r="I439" s="24">
        <v>9.5</v>
      </c>
      <c r="J439" s="24">
        <f t="shared" si="30"/>
        <v>0</v>
      </c>
      <c r="K439" s="25">
        <f t="shared" si="31"/>
        <v>0</v>
      </c>
      <c r="L439" s="25">
        <f t="shared" si="32"/>
        <v>0</v>
      </c>
      <c r="M439" s="32"/>
      <c r="N439" s="32"/>
    </row>
    <row r="440" spans="1:14" x14ac:dyDescent="0.3">
      <c r="A440" s="23">
        <v>41</v>
      </c>
      <c r="B440" s="23"/>
      <c r="C440" s="23" t="s">
        <v>133</v>
      </c>
      <c r="D440" s="23" t="s">
        <v>59</v>
      </c>
      <c r="E440" s="23"/>
      <c r="F440" s="23"/>
      <c r="G440" s="24">
        <v>20</v>
      </c>
      <c r="H440" s="40">
        <v>0</v>
      </c>
      <c r="I440" s="24">
        <v>9.5</v>
      </c>
      <c r="J440" s="24">
        <f t="shared" si="30"/>
        <v>0</v>
      </c>
      <c r="K440" s="25">
        <f t="shared" si="31"/>
        <v>0</v>
      </c>
      <c r="L440" s="25">
        <f t="shared" si="32"/>
        <v>0</v>
      </c>
      <c r="M440" s="32"/>
      <c r="N440" s="32"/>
    </row>
    <row r="441" spans="1:14" x14ac:dyDescent="0.3">
      <c r="A441" s="23">
        <v>42</v>
      </c>
      <c r="B441" s="23"/>
      <c r="C441" s="23" t="s">
        <v>428</v>
      </c>
      <c r="D441" s="23" t="s">
        <v>429</v>
      </c>
      <c r="E441" s="23"/>
      <c r="F441" s="23"/>
      <c r="G441" s="24">
        <v>10</v>
      </c>
      <c r="H441" s="40">
        <v>0</v>
      </c>
      <c r="I441" s="24">
        <v>9.5</v>
      </c>
      <c r="J441" s="24">
        <f t="shared" si="30"/>
        <v>0</v>
      </c>
      <c r="K441" s="25">
        <f t="shared" si="31"/>
        <v>0</v>
      </c>
      <c r="L441" s="25">
        <f t="shared" si="32"/>
        <v>0</v>
      </c>
      <c r="M441" s="32"/>
      <c r="N441" s="32"/>
    </row>
    <row r="442" spans="1:14" x14ac:dyDescent="0.3">
      <c r="A442" s="23">
        <v>43</v>
      </c>
      <c r="B442" s="23"/>
      <c r="C442" s="23" t="s">
        <v>134</v>
      </c>
      <c r="D442" s="23" t="s">
        <v>24</v>
      </c>
      <c r="E442" s="23"/>
      <c r="F442" s="23"/>
      <c r="G442" s="24">
        <v>20</v>
      </c>
      <c r="H442" s="40">
        <v>0</v>
      </c>
      <c r="I442" s="24">
        <v>9.5</v>
      </c>
      <c r="J442" s="24">
        <f t="shared" si="30"/>
        <v>0</v>
      </c>
      <c r="K442" s="25">
        <f t="shared" si="31"/>
        <v>0</v>
      </c>
      <c r="L442" s="25">
        <f t="shared" si="32"/>
        <v>0</v>
      </c>
      <c r="M442" s="32"/>
      <c r="N442" s="32"/>
    </row>
    <row r="443" spans="1:14" x14ac:dyDescent="0.3">
      <c r="A443" s="23">
        <v>44</v>
      </c>
      <c r="B443" s="23"/>
      <c r="C443" s="23" t="s">
        <v>135</v>
      </c>
      <c r="D443" s="23" t="s">
        <v>24</v>
      </c>
      <c r="E443" s="23"/>
      <c r="F443" s="23"/>
      <c r="G443" s="24">
        <v>800</v>
      </c>
      <c r="H443" s="40">
        <v>0</v>
      </c>
      <c r="I443" s="24">
        <v>9.5</v>
      </c>
      <c r="J443" s="24">
        <f t="shared" si="30"/>
        <v>0</v>
      </c>
      <c r="K443" s="25">
        <f t="shared" si="31"/>
        <v>0</v>
      </c>
      <c r="L443" s="25">
        <f t="shared" si="32"/>
        <v>0</v>
      </c>
      <c r="M443" s="32"/>
      <c r="N443" s="32"/>
    </row>
    <row r="444" spans="1:14" x14ac:dyDescent="0.3">
      <c r="A444" s="23">
        <v>45</v>
      </c>
      <c r="B444" s="23"/>
      <c r="C444" s="23" t="s">
        <v>136</v>
      </c>
      <c r="D444" s="23" t="s">
        <v>24</v>
      </c>
      <c r="E444" s="23"/>
      <c r="F444" s="23"/>
      <c r="G444" s="24">
        <v>70</v>
      </c>
      <c r="H444" s="40">
        <v>0</v>
      </c>
      <c r="I444" s="24">
        <v>9.5</v>
      </c>
      <c r="J444" s="24">
        <f t="shared" si="30"/>
        <v>0</v>
      </c>
      <c r="K444" s="25">
        <f t="shared" si="31"/>
        <v>0</v>
      </c>
      <c r="L444" s="25">
        <f t="shared" si="32"/>
        <v>0</v>
      </c>
      <c r="M444" s="32"/>
      <c r="N444" s="32"/>
    </row>
    <row r="445" spans="1:14" x14ac:dyDescent="0.3">
      <c r="A445" s="23">
        <v>46</v>
      </c>
      <c r="B445" s="23"/>
      <c r="C445" s="23" t="s">
        <v>425</v>
      </c>
      <c r="D445" s="23" t="s">
        <v>429</v>
      </c>
      <c r="E445" s="23"/>
      <c r="F445" s="23"/>
      <c r="G445" s="24">
        <v>2</v>
      </c>
      <c r="H445" s="40">
        <v>0</v>
      </c>
      <c r="I445" s="24">
        <v>9.5</v>
      </c>
      <c r="J445" s="24">
        <f t="shared" si="30"/>
        <v>0</v>
      </c>
      <c r="K445" s="25">
        <f t="shared" si="31"/>
        <v>0</v>
      </c>
      <c r="L445" s="25">
        <f t="shared" si="32"/>
        <v>0</v>
      </c>
      <c r="M445" s="32"/>
      <c r="N445" s="32"/>
    </row>
    <row r="446" spans="1:14" x14ac:dyDescent="0.3">
      <c r="A446" s="23">
        <v>47</v>
      </c>
      <c r="B446" s="23"/>
      <c r="C446" s="23" t="s">
        <v>137</v>
      </c>
      <c r="D446" s="23" t="s">
        <v>24</v>
      </c>
      <c r="E446" s="23"/>
      <c r="F446" s="23"/>
      <c r="G446" s="24">
        <v>1500</v>
      </c>
      <c r="H446" s="40">
        <v>0</v>
      </c>
      <c r="I446" s="24">
        <v>9.5</v>
      </c>
      <c r="J446" s="24">
        <f t="shared" si="30"/>
        <v>0</v>
      </c>
      <c r="K446" s="25">
        <f t="shared" si="31"/>
        <v>0</v>
      </c>
      <c r="L446" s="25">
        <f t="shared" si="32"/>
        <v>0</v>
      </c>
      <c r="M446" s="32"/>
      <c r="N446" s="32"/>
    </row>
    <row r="447" spans="1:14" s="44" customFormat="1" x14ac:dyDescent="0.3">
      <c r="A447" s="50"/>
      <c r="B447" s="50"/>
      <c r="C447" s="50"/>
      <c r="D447" s="50"/>
      <c r="E447" s="50"/>
      <c r="F447" s="50"/>
      <c r="G447" s="51"/>
      <c r="H447" s="53"/>
      <c r="I447" s="51"/>
      <c r="J447" s="51"/>
      <c r="K447" s="54"/>
      <c r="L447" s="54"/>
      <c r="M447" s="55"/>
      <c r="N447" s="55"/>
    </row>
    <row r="448" spans="1:14" x14ac:dyDescent="0.3">
      <c r="A448" s="23">
        <v>49</v>
      </c>
      <c r="B448" s="23"/>
      <c r="C448" s="23" t="s">
        <v>430</v>
      </c>
      <c r="D448" s="23" t="s">
        <v>429</v>
      </c>
      <c r="E448" s="23"/>
      <c r="F448" s="23"/>
      <c r="G448" s="24">
        <v>70</v>
      </c>
      <c r="H448" s="40">
        <v>0</v>
      </c>
      <c r="I448" s="24">
        <v>9.5</v>
      </c>
      <c r="J448" s="24">
        <f t="shared" si="30"/>
        <v>0</v>
      </c>
      <c r="K448" s="25">
        <f t="shared" si="31"/>
        <v>0</v>
      </c>
      <c r="L448" s="25">
        <f t="shared" si="32"/>
        <v>0</v>
      </c>
      <c r="M448" s="32"/>
      <c r="N448" s="32"/>
    </row>
    <row r="449" spans="1:14" s="44" customFormat="1" x14ac:dyDescent="0.3">
      <c r="A449" s="50"/>
      <c r="B449" s="50"/>
      <c r="C449" s="50"/>
      <c r="D449" s="50"/>
      <c r="E449" s="50"/>
      <c r="F449" s="50"/>
      <c r="G449" s="51"/>
      <c r="H449" s="53"/>
      <c r="I449" s="51"/>
      <c r="J449" s="51"/>
      <c r="K449" s="54"/>
      <c r="L449" s="54"/>
      <c r="M449" s="55"/>
      <c r="N449" s="55"/>
    </row>
    <row r="450" spans="1:14" x14ac:dyDescent="0.3">
      <c r="A450" s="23">
        <v>51</v>
      </c>
      <c r="B450" s="23"/>
      <c r="C450" s="23" t="s">
        <v>138</v>
      </c>
      <c r="D450" s="23" t="s">
        <v>24</v>
      </c>
      <c r="E450" s="23"/>
      <c r="F450" s="23"/>
      <c r="G450" s="24">
        <v>20</v>
      </c>
      <c r="H450" s="40">
        <v>0</v>
      </c>
      <c r="I450" s="24">
        <v>9.5</v>
      </c>
      <c r="J450" s="24">
        <f t="shared" si="30"/>
        <v>0</v>
      </c>
      <c r="K450" s="25">
        <f t="shared" si="31"/>
        <v>0</v>
      </c>
      <c r="L450" s="25">
        <f t="shared" si="32"/>
        <v>0</v>
      </c>
      <c r="M450" s="32"/>
      <c r="N450" s="32"/>
    </row>
    <row r="451" spans="1:14" x14ac:dyDescent="0.3">
      <c r="A451" s="23">
        <v>52</v>
      </c>
      <c r="B451" s="23"/>
      <c r="C451" s="23" t="s">
        <v>139</v>
      </c>
      <c r="D451" s="23" t="s">
        <v>24</v>
      </c>
      <c r="E451" s="23"/>
      <c r="F451" s="23"/>
      <c r="G451" s="24">
        <v>30</v>
      </c>
      <c r="H451" s="40">
        <v>0</v>
      </c>
      <c r="I451" s="24">
        <v>9.5</v>
      </c>
      <c r="J451" s="24">
        <f t="shared" si="30"/>
        <v>0</v>
      </c>
      <c r="K451" s="25">
        <f t="shared" si="31"/>
        <v>0</v>
      </c>
      <c r="L451" s="25">
        <f t="shared" si="32"/>
        <v>0</v>
      </c>
      <c r="M451" s="32"/>
      <c r="N451" s="32"/>
    </row>
    <row r="452" spans="1:14" x14ac:dyDescent="0.3">
      <c r="A452" s="22"/>
      <c r="B452" s="22"/>
      <c r="C452" s="26" t="s">
        <v>443</v>
      </c>
      <c r="D452" s="26"/>
      <c r="E452" s="26"/>
      <c r="F452" s="26"/>
      <c r="G452" s="27"/>
      <c r="H452" s="41"/>
      <c r="I452" s="27"/>
      <c r="J452" s="27"/>
      <c r="K452" s="28">
        <f>SUM(K400:K451)</f>
        <v>0</v>
      </c>
      <c r="L452" s="28">
        <f>SUM(L400:L451)</f>
        <v>0</v>
      </c>
      <c r="M452" s="28">
        <f>SUM(M400:M451)</f>
        <v>0</v>
      </c>
      <c r="N452" s="34"/>
    </row>
    <row r="453" spans="1:14" x14ac:dyDescent="0.3">
      <c r="F453" s="56" t="s">
        <v>487</v>
      </c>
      <c r="G453" s="56"/>
      <c r="H453" s="40">
        <f>K452</f>
        <v>0</v>
      </c>
    </row>
    <row r="454" spans="1:14" x14ac:dyDescent="0.3">
      <c r="F454" s="56" t="s">
        <v>488</v>
      </c>
      <c r="G454" s="56"/>
      <c r="H454" s="40">
        <f>M452</f>
        <v>0</v>
      </c>
    </row>
    <row r="457" spans="1:14" ht="15" thickBot="1" x14ac:dyDescent="0.35"/>
    <row r="458" spans="1:14" ht="15" thickBot="1" x14ac:dyDescent="0.35">
      <c r="H458" s="37">
        <f>H408</f>
        <v>0</v>
      </c>
    </row>
    <row r="459" spans="1:14" ht="15.6" x14ac:dyDescent="0.3">
      <c r="A459" s="1" t="s">
        <v>140</v>
      </c>
      <c r="B459" s="1"/>
      <c r="C459" s="1"/>
      <c r="D459" s="1"/>
      <c r="E459" s="1"/>
      <c r="F459" s="1"/>
      <c r="G459" s="1"/>
      <c r="H459" s="38"/>
      <c r="I459" s="1"/>
      <c r="J459" s="1"/>
      <c r="K459" s="10"/>
      <c r="L459" s="10"/>
      <c r="M459" s="10"/>
      <c r="N459" s="10"/>
    </row>
    <row r="460" spans="1:14" ht="72" x14ac:dyDescent="0.3">
      <c r="A460" s="3" t="s">
        <v>1</v>
      </c>
      <c r="B460" s="3" t="s">
        <v>2</v>
      </c>
      <c r="C460" s="3" t="s">
        <v>3</v>
      </c>
      <c r="D460" s="3" t="s">
        <v>4</v>
      </c>
      <c r="E460" s="49" t="s">
        <v>500</v>
      </c>
      <c r="F460" s="3" t="s">
        <v>482</v>
      </c>
      <c r="G460" s="4" t="s">
        <v>442</v>
      </c>
      <c r="H460" s="39" t="s">
        <v>449</v>
      </c>
      <c r="I460" s="4" t="s">
        <v>5</v>
      </c>
      <c r="J460" s="4" t="s">
        <v>6</v>
      </c>
      <c r="K460" s="8" t="s">
        <v>450</v>
      </c>
      <c r="L460" s="8" t="s">
        <v>450</v>
      </c>
      <c r="M460" s="8" t="s">
        <v>485</v>
      </c>
      <c r="N460" s="8" t="s">
        <v>486</v>
      </c>
    </row>
    <row r="461" spans="1:14" x14ac:dyDescent="0.3">
      <c r="A461" s="23">
        <v>1</v>
      </c>
      <c r="B461" s="23"/>
      <c r="C461" s="23" t="s">
        <v>141</v>
      </c>
      <c r="D461" s="23" t="s">
        <v>8</v>
      </c>
      <c r="E461" s="23"/>
      <c r="F461" s="23"/>
      <c r="G461" s="24">
        <v>250</v>
      </c>
      <c r="H461" s="40">
        <v>0</v>
      </c>
      <c r="I461" s="24">
        <v>9.5</v>
      </c>
      <c r="J461" s="24">
        <f t="shared" ref="J461:J482" si="33">H461*(1+I461/100)</f>
        <v>0</v>
      </c>
      <c r="K461" s="25">
        <f t="shared" ref="K461:K482" si="34">G461*J461</f>
        <v>0</v>
      </c>
      <c r="L461" s="25">
        <f t="shared" ref="L461:L482" si="35">G461*H461</f>
        <v>0</v>
      </c>
      <c r="M461" s="32"/>
      <c r="N461" s="32"/>
    </row>
    <row r="462" spans="1:14" x14ac:dyDescent="0.3">
      <c r="A462" s="23">
        <v>2</v>
      </c>
      <c r="B462" s="23"/>
      <c r="C462" s="23" t="s">
        <v>142</v>
      </c>
      <c r="D462" s="23" t="s">
        <v>8</v>
      </c>
      <c r="E462" s="23"/>
      <c r="F462" s="23"/>
      <c r="G462" s="24">
        <v>6000</v>
      </c>
      <c r="H462" s="40">
        <v>0</v>
      </c>
      <c r="I462" s="24">
        <v>9.5</v>
      </c>
      <c r="J462" s="24">
        <f t="shared" si="33"/>
        <v>0</v>
      </c>
      <c r="K462" s="25">
        <f t="shared" si="34"/>
        <v>0</v>
      </c>
      <c r="L462" s="25">
        <f t="shared" si="35"/>
        <v>0</v>
      </c>
      <c r="M462" s="32"/>
      <c r="N462" s="32"/>
    </row>
    <row r="463" spans="1:14" x14ac:dyDescent="0.3">
      <c r="A463" s="23">
        <v>3</v>
      </c>
      <c r="B463" s="23"/>
      <c r="C463" s="23" t="s">
        <v>143</v>
      </c>
      <c r="D463" s="23" t="s">
        <v>8</v>
      </c>
      <c r="E463" s="23"/>
      <c r="F463" s="23"/>
      <c r="G463" s="24">
        <v>150</v>
      </c>
      <c r="H463" s="40">
        <v>0</v>
      </c>
      <c r="I463" s="24">
        <v>9.5</v>
      </c>
      <c r="J463" s="24">
        <f t="shared" si="33"/>
        <v>0</v>
      </c>
      <c r="K463" s="25">
        <f t="shared" si="34"/>
        <v>0</v>
      </c>
      <c r="L463" s="25">
        <f t="shared" si="35"/>
        <v>0</v>
      </c>
      <c r="M463" s="32"/>
      <c r="N463" s="32"/>
    </row>
    <row r="464" spans="1:14" x14ac:dyDescent="0.3">
      <c r="A464" s="23">
        <v>4</v>
      </c>
      <c r="B464" s="23"/>
      <c r="C464" s="23" t="s">
        <v>144</v>
      </c>
      <c r="D464" s="23" t="s">
        <v>8</v>
      </c>
      <c r="E464" s="23"/>
      <c r="F464" s="23"/>
      <c r="G464" s="24">
        <v>11000</v>
      </c>
      <c r="H464" s="40">
        <v>0</v>
      </c>
      <c r="I464" s="24">
        <v>9.5</v>
      </c>
      <c r="J464" s="24">
        <f t="shared" si="33"/>
        <v>0</v>
      </c>
      <c r="K464" s="25">
        <f t="shared" si="34"/>
        <v>0</v>
      </c>
      <c r="L464" s="25">
        <f t="shared" si="35"/>
        <v>0</v>
      </c>
      <c r="M464" s="32"/>
      <c r="N464" s="32"/>
    </row>
    <row r="465" spans="1:14" x14ac:dyDescent="0.3">
      <c r="A465" s="23">
        <v>5</v>
      </c>
      <c r="B465" s="23"/>
      <c r="C465" s="23" t="s">
        <v>145</v>
      </c>
      <c r="D465" s="23" t="s">
        <v>8</v>
      </c>
      <c r="E465" s="23"/>
      <c r="F465" s="23"/>
      <c r="G465" s="24">
        <v>2000</v>
      </c>
      <c r="H465" s="40">
        <v>0</v>
      </c>
      <c r="I465" s="24">
        <v>9.5</v>
      </c>
      <c r="J465" s="24">
        <f t="shared" si="33"/>
        <v>0</v>
      </c>
      <c r="K465" s="25">
        <f t="shared" si="34"/>
        <v>0</v>
      </c>
      <c r="L465" s="25">
        <f t="shared" si="35"/>
        <v>0</v>
      </c>
      <c r="M465" s="32"/>
      <c r="N465" s="32"/>
    </row>
    <row r="466" spans="1:14" x14ac:dyDescent="0.3">
      <c r="A466" s="23">
        <v>6</v>
      </c>
      <c r="B466" s="23"/>
      <c r="C466" s="23" t="s">
        <v>432</v>
      </c>
      <c r="D466" s="23" t="s">
        <v>8</v>
      </c>
      <c r="E466" s="23"/>
      <c r="F466" s="23"/>
      <c r="G466" s="24">
        <v>800</v>
      </c>
      <c r="H466" s="40">
        <v>0</v>
      </c>
      <c r="I466" s="24">
        <v>9.5</v>
      </c>
      <c r="J466" s="24">
        <f t="shared" si="33"/>
        <v>0</v>
      </c>
      <c r="K466" s="25">
        <f t="shared" si="34"/>
        <v>0</v>
      </c>
      <c r="L466" s="25">
        <f t="shared" si="35"/>
        <v>0</v>
      </c>
      <c r="M466" s="32"/>
      <c r="N466" s="32"/>
    </row>
    <row r="467" spans="1:14" x14ac:dyDescent="0.3">
      <c r="A467" s="23">
        <v>7</v>
      </c>
      <c r="B467" s="23"/>
      <c r="C467" s="23" t="s">
        <v>146</v>
      </c>
      <c r="D467" s="23" t="s">
        <v>8</v>
      </c>
      <c r="E467" s="23"/>
      <c r="F467" s="23"/>
      <c r="G467" s="24">
        <v>700</v>
      </c>
      <c r="H467" s="40">
        <v>0</v>
      </c>
      <c r="I467" s="24">
        <v>9.5</v>
      </c>
      <c r="J467" s="24">
        <f t="shared" si="33"/>
        <v>0</v>
      </c>
      <c r="K467" s="25">
        <f t="shared" si="34"/>
        <v>0</v>
      </c>
      <c r="L467" s="25">
        <f t="shared" si="35"/>
        <v>0</v>
      </c>
      <c r="M467" s="32"/>
      <c r="N467" s="32"/>
    </row>
    <row r="468" spans="1:14" x14ac:dyDescent="0.3">
      <c r="A468" s="23">
        <v>8</v>
      </c>
      <c r="B468" s="23"/>
      <c r="C468" s="23" t="s">
        <v>147</v>
      </c>
      <c r="D468" s="23" t="s">
        <v>8</v>
      </c>
      <c r="E468" s="23"/>
      <c r="F468" s="23"/>
      <c r="G468" s="24">
        <v>500</v>
      </c>
      <c r="H468" s="40">
        <v>0</v>
      </c>
      <c r="I468" s="24">
        <v>9.5</v>
      </c>
      <c r="J468" s="24">
        <f t="shared" si="33"/>
        <v>0</v>
      </c>
      <c r="K468" s="25">
        <f t="shared" si="34"/>
        <v>0</v>
      </c>
      <c r="L468" s="25">
        <f t="shared" si="35"/>
        <v>0</v>
      </c>
      <c r="M468" s="32"/>
      <c r="N468" s="32"/>
    </row>
    <row r="469" spans="1:14" x14ac:dyDescent="0.3">
      <c r="A469" s="23">
        <v>9</v>
      </c>
      <c r="B469" s="23"/>
      <c r="C469" s="23" t="s">
        <v>148</v>
      </c>
      <c r="D469" s="23" t="s">
        <v>8</v>
      </c>
      <c r="E469" s="23"/>
      <c r="F469" s="23"/>
      <c r="G469" s="24">
        <v>100</v>
      </c>
      <c r="H469" s="40">
        <v>0</v>
      </c>
      <c r="I469" s="24">
        <v>9.5</v>
      </c>
      <c r="J469" s="24">
        <f t="shared" si="33"/>
        <v>0</v>
      </c>
      <c r="K469" s="25">
        <f t="shared" si="34"/>
        <v>0</v>
      </c>
      <c r="L469" s="25">
        <f t="shared" si="35"/>
        <v>0</v>
      </c>
      <c r="M469" s="32"/>
      <c r="N469" s="32"/>
    </row>
    <row r="470" spans="1:14" x14ac:dyDescent="0.3">
      <c r="A470" s="23">
        <v>10</v>
      </c>
      <c r="B470" s="23"/>
      <c r="C470" s="23" t="s">
        <v>149</v>
      </c>
      <c r="D470" s="23" t="s">
        <v>8</v>
      </c>
      <c r="E470" s="23"/>
      <c r="F470" s="23"/>
      <c r="G470" s="24">
        <v>1700</v>
      </c>
      <c r="H470" s="40">
        <v>0</v>
      </c>
      <c r="I470" s="24">
        <v>9.5</v>
      </c>
      <c r="J470" s="24">
        <f t="shared" si="33"/>
        <v>0</v>
      </c>
      <c r="K470" s="25">
        <f t="shared" si="34"/>
        <v>0</v>
      </c>
      <c r="L470" s="25">
        <f t="shared" si="35"/>
        <v>0</v>
      </c>
      <c r="M470" s="32"/>
      <c r="N470" s="32"/>
    </row>
    <row r="471" spans="1:14" x14ac:dyDescent="0.3">
      <c r="A471" s="23">
        <v>11</v>
      </c>
      <c r="B471" s="23"/>
      <c r="C471" s="23" t="s">
        <v>150</v>
      </c>
      <c r="D471" s="23" t="s">
        <v>8</v>
      </c>
      <c r="E471" s="23"/>
      <c r="F471" s="23"/>
      <c r="G471" s="24">
        <v>350</v>
      </c>
      <c r="H471" s="40">
        <v>0</v>
      </c>
      <c r="I471" s="24">
        <v>9.5</v>
      </c>
      <c r="J471" s="24">
        <f t="shared" si="33"/>
        <v>0</v>
      </c>
      <c r="K471" s="25">
        <f t="shared" si="34"/>
        <v>0</v>
      </c>
      <c r="L471" s="25">
        <f t="shared" si="35"/>
        <v>0</v>
      </c>
      <c r="M471" s="32"/>
      <c r="N471" s="32"/>
    </row>
    <row r="472" spans="1:14" x14ac:dyDescent="0.3">
      <c r="A472" s="23">
        <v>12</v>
      </c>
      <c r="B472" s="23"/>
      <c r="C472" s="23" t="s">
        <v>151</v>
      </c>
      <c r="D472" s="23" t="s">
        <v>8</v>
      </c>
      <c r="E472" s="23"/>
      <c r="F472" s="23"/>
      <c r="G472" s="24">
        <v>1200</v>
      </c>
      <c r="H472" s="40">
        <v>0</v>
      </c>
      <c r="I472" s="24">
        <v>9.5</v>
      </c>
      <c r="J472" s="24">
        <f t="shared" si="33"/>
        <v>0</v>
      </c>
      <c r="K472" s="25">
        <f t="shared" si="34"/>
        <v>0</v>
      </c>
      <c r="L472" s="25">
        <f t="shared" si="35"/>
        <v>0</v>
      </c>
      <c r="M472" s="32"/>
      <c r="N472" s="32"/>
    </row>
    <row r="473" spans="1:14" x14ac:dyDescent="0.3">
      <c r="A473" s="23">
        <v>13</v>
      </c>
      <c r="B473" s="23"/>
      <c r="C473" s="23" t="s">
        <v>152</v>
      </c>
      <c r="D473" s="23" t="s">
        <v>8</v>
      </c>
      <c r="E473" s="23"/>
      <c r="F473" s="23"/>
      <c r="G473" s="24">
        <v>200</v>
      </c>
      <c r="H473" s="40">
        <v>0</v>
      </c>
      <c r="I473" s="24">
        <v>9.5</v>
      </c>
      <c r="J473" s="24">
        <f t="shared" si="33"/>
        <v>0</v>
      </c>
      <c r="K473" s="25">
        <f t="shared" si="34"/>
        <v>0</v>
      </c>
      <c r="L473" s="25">
        <f t="shared" si="35"/>
        <v>0</v>
      </c>
      <c r="M473" s="32"/>
      <c r="N473" s="32"/>
    </row>
    <row r="474" spans="1:14" x14ac:dyDescent="0.3">
      <c r="A474" s="23">
        <v>14</v>
      </c>
      <c r="B474" s="23"/>
      <c r="C474" s="23" t="s">
        <v>153</v>
      </c>
      <c r="D474" s="23" t="s">
        <v>8</v>
      </c>
      <c r="E474" s="23"/>
      <c r="F474" s="23"/>
      <c r="G474" s="24">
        <v>500</v>
      </c>
      <c r="H474" s="40">
        <v>0</v>
      </c>
      <c r="I474" s="24">
        <v>9.5</v>
      </c>
      <c r="J474" s="24">
        <f t="shared" si="33"/>
        <v>0</v>
      </c>
      <c r="K474" s="25">
        <f t="shared" si="34"/>
        <v>0</v>
      </c>
      <c r="L474" s="25">
        <f t="shared" si="35"/>
        <v>0</v>
      </c>
      <c r="M474" s="32"/>
      <c r="N474" s="32"/>
    </row>
    <row r="475" spans="1:14" x14ac:dyDescent="0.3">
      <c r="A475" s="23">
        <v>15</v>
      </c>
      <c r="B475" s="23"/>
      <c r="C475" s="23" t="s">
        <v>154</v>
      </c>
      <c r="D475" s="23" t="s">
        <v>24</v>
      </c>
      <c r="E475" s="23"/>
      <c r="F475" s="23"/>
      <c r="G475" s="24">
        <v>10</v>
      </c>
      <c r="H475" s="40">
        <v>0</v>
      </c>
      <c r="I475" s="24">
        <v>9.5</v>
      </c>
      <c r="J475" s="24">
        <f t="shared" si="33"/>
        <v>0</v>
      </c>
      <c r="K475" s="25">
        <f t="shared" si="34"/>
        <v>0</v>
      </c>
      <c r="L475" s="25">
        <f t="shared" si="35"/>
        <v>0</v>
      </c>
      <c r="M475" s="32"/>
      <c r="N475" s="32"/>
    </row>
    <row r="476" spans="1:14" x14ac:dyDescent="0.3">
      <c r="A476" s="23">
        <v>16</v>
      </c>
      <c r="B476" s="23"/>
      <c r="C476" s="23" t="s">
        <v>155</v>
      </c>
      <c r="D476" s="23" t="s">
        <v>24</v>
      </c>
      <c r="E476" s="23"/>
      <c r="F476" s="23"/>
      <c r="G476" s="24">
        <v>10</v>
      </c>
      <c r="H476" s="40">
        <v>0</v>
      </c>
      <c r="I476" s="24">
        <v>9.5</v>
      </c>
      <c r="J476" s="24">
        <f t="shared" si="33"/>
        <v>0</v>
      </c>
      <c r="K476" s="25">
        <f t="shared" si="34"/>
        <v>0</v>
      </c>
      <c r="L476" s="25">
        <f t="shared" si="35"/>
        <v>0</v>
      </c>
      <c r="M476" s="32"/>
      <c r="N476" s="32"/>
    </row>
    <row r="477" spans="1:14" x14ac:dyDescent="0.3">
      <c r="A477" s="23">
        <v>17</v>
      </c>
      <c r="B477" s="23"/>
      <c r="C477" s="23" t="s">
        <v>156</v>
      </c>
      <c r="D477" s="23" t="s">
        <v>24</v>
      </c>
      <c r="E477" s="23"/>
      <c r="F477" s="23"/>
      <c r="G477" s="24">
        <v>10</v>
      </c>
      <c r="H477" s="40">
        <v>0</v>
      </c>
      <c r="I477" s="24">
        <v>9.5</v>
      </c>
      <c r="J477" s="24">
        <f t="shared" si="33"/>
        <v>0</v>
      </c>
      <c r="K477" s="25">
        <f t="shared" si="34"/>
        <v>0</v>
      </c>
      <c r="L477" s="25">
        <f t="shared" si="35"/>
        <v>0</v>
      </c>
      <c r="M477" s="32"/>
      <c r="N477" s="32"/>
    </row>
    <row r="478" spans="1:14" x14ac:dyDescent="0.3">
      <c r="A478" s="23">
        <v>18</v>
      </c>
      <c r="B478" s="23"/>
      <c r="C478" s="23" t="s">
        <v>157</v>
      </c>
      <c r="D478" s="23" t="s">
        <v>8</v>
      </c>
      <c r="E478" s="23"/>
      <c r="F478" s="23"/>
      <c r="G478" s="24">
        <v>700</v>
      </c>
      <c r="H478" s="40">
        <v>0</v>
      </c>
      <c r="I478" s="24">
        <v>9.5</v>
      </c>
      <c r="J478" s="24">
        <f t="shared" si="33"/>
        <v>0</v>
      </c>
      <c r="K478" s="25">
        <f t="shared" si="34"/>
        <v>0</v>
      </c>
      <c r="L478" s="25">
        <f t="shared" si="35"/>
        <v>0</v>
      </c>
      <c r="M478" s="32"/>
      <c r="N478" s="32"/>
    </row>
    <row r="479" spans="1:14" x14ac:dyDescent="0.3">
      <c r="A479" s="23">
        <v>19</v>
      </c>
      <c r="B479" s="23"/>
      <c r="C479" s="23" t="s">
        <v>158</v>
      </c>
      <c r="D479" s="23" t="s">
        <v>8</v>
      </c>
      <c r="E479" s="23"/>
      <c r="F479" s="23"/>
      <c r="G479" s="24">
        <v>4500</v>
      </c>
      <c r="H479" s="40">
        <v>0</v>
      </c>
      <c r="I479" s="24">
        <v>9.5</v>
      </c>
      <c r="J479" s="24">
        <f t="shared" si="33"/>
        <v>0</v>
      </c>
      <c r="K479" s="25">
        <f t="shared" si="34"/>
        <v>0</v>
      </c>
      <c r="L479" s="25">
        <f t="shared" si="35"/>
        <v>0</v>
      </c>
      <c r="M479" s="32"/>
      <c r="N479" s="32"/>
    </row>
    <row r="480" spans="1:14" x14ac:dyDescent="0.3">
      <c r="A480" s="23">
        <v>20</v>
      </c>
      <c r="B480" s="23"/>
      <c r="C480" s="23" t="s">
        <v>159</v>
      </c>
      <c r="D480" s="23" t="s">
        <v>8</v>
      </c>
      <c r="E480" s="23"/>
      <c r="F480" s="23"/>
      <c r="G480" s="24">
        <v>2500</v>
      </c>
      <c r="H480" s="40">
        <v>0</v>
      </c>
      <c r="I480" s="24">
        <v>9.5</v>
      </c>
      <c r="J480" s="24">
        <f t="shared" si="33"/>
        <v>0</v>
      </c>
      <c r="K480" s="25">
        <f t="shared" si="34"/>
        <v>0</v>
      </c>
      <c r="L480" s="25">
        <f t="shared" si="35"/>
        <v>0</v>
      </c>
      <c r="M480" s="32"/>
      <c r="N480" s="32"/>
    </row>
    <row r="481" spans="1:14" x14ac:dyDescent="0.3">
      <c r="A481" s="23">
        <v>21</v>
      </c>
      <c r="B481" s="23"/>
      <c r="C481" s="23" t="s">
        <v>160</v>
      </c>
      <c r="D481" s="23" t="s">
        <v>8</v>
      </c>
      <c r="E481" s="23"/>
      <c r="F481" s="23"/>
      <c r="G481" s="24">
        <v>1500</v>
      </c>
      <c r="H481" s="40">
        <v>0</v>
      </c>
      <c r="I481" s="24">
        <v>9.5</v>
      </c>
      <c r="J481" s="24">
        <f t="shared" si="33"/>
        <v>0</v>
      </c>
      <c r="K481" s="25">
        <f t="shared" si="34"/>
        <v>0</v>
      </c>
      <c r="L481" s="25">
        <f t="shared" si="35"/>
        <v>0</v>
      </c>
      <c r="M481" s="32"/>
      <c r="N481" s="32"/>
    </row>
    <row r="482" spans="1:14" x14ac:dyDescent="0.3">
      <c r="A482" s="23">
        <v>22</v>
      </c>
      <c r="B482" s="23"/>
      <c r="C482" s="23" t="s">
        <v>161</v>
      </c>
      <c r="D482" s="23" t="s">
        <v>8</v>
      </c>
      <c r="E482" s="23"/>
      <c r="F482" s="23"/>
      <c r="G482" s="24">
        <v>400</v>
      </c>
      <c r="H482" s="40">
        <v>0</v>
      </c>
      <c r="I482" s="24">
        <v>9.5</v>
      </c>
      <c r="J482" s="24">
        <f t="shared" si="33"/>
        <v>0</v>
      </c>
      <c r="K482" s="25">
        <f t="shared" si="34"/>
        <v>0</v>
      </c>
      <c r="L482" s="25">
        <f t="shared" si="35"/>
        <v>0</v>
      </c>
      <c r="M482" s="32"/>
      <c r="N482" s="32"/>
    </row>
    <row r="483" spans="1:14" x14ac:dyDescent="0.3">
      <c r="A483" s="22"/>
      <c r="B483" s="22"/>
      <c r="C483" s="26" t="s">
        <v>443</v>
      </c>
      <c r="D483" s="26"/>
      <c r="E483" s="26"/>
      <c r="F483" s="26"/>
      <c r="G483" s="27"/>
      <c r="H483" s="41"/>
      <c r="I483" s="27"/>
      <c r="J483" s="27"/>
      <c r="K483" s="28">
        <f>SUM(K461:K482)</f>
        <v>0</v>
      </c>
      <c r="L483" s="28">
        <f>SUM(L461:L482)</f>
        <v>0</v>
      </c>
      <c r="M483" s="28">
        <f>SUM(M461:M482)</f>
        <v>0</v>
      </c>
      <c r="N483" s="34"/>
    </row>
    <row r="484" spans="1:14" x14ac:dyDescent="0.3">
      <c r="F484" s="56" t="s">
        <v>487</v>
      </c>
      <c r="G484" s="56"/>
      <c r="H484" s="40">
        <f>K483</f>
        <v>0</v>
      </c>
    </row>
    <row r="485" spans="1:14" x14ac:dyDescent="0.3">
      <c r="F485" s="56" t="s">
        <v>488</v>
      </c>
      <c r="G485" s="56"/>
      <c r="H485" s="40">
        <f>M483</f>
        <v>0</v>
      </c>
    </row>
    <row r="492" spans="1:14" ht="15" thickBot="1" x14ac:dyDescent="0.35"/>
    <row r="493" spans="1:14" ht="15" thickBot="1" x14ac:dyDescent="0.35">
      <c r="H493" s="37">
        <f>H439</f>
        <v>0</v>
      </c>
    </row>
    <row r="494" spans="1:14" ht="15.6" x14ac:dyDescent="0.3">
      <c r="A494" s="1" t="s">
        <v>496</v>
      </c>
      <c r="B494" s="1"/>
      <c r="C494" s="1"/>
      <c r="D494" s="1"/>
      <c r="E494" s="1"/>
      <c r="F494" s="1"/>
      <c r="G494" s="1"/>
      <c r="H494" s="38"/>
      <c r="I494" s="1"/>
      <c r="J494" s="1"/>
      <c r="K494" s="10"/>
      <c r="L494" s="10"/>
      <c r="M494" s="10"/>
      <c r="N494" s="10"/>
    </row>
    <row r="495" spans="1:14" ht="72" x14ac:dyDescent="0.3">
      <c r="A495" s="3" t="s">
        <v>1</v>
      </c>
      <c r="B495" s="3" t="s">
        <v>2</v>
      </c>
      <c r="C495" s="3" t="s">
        <v>3</v>
      </c>
      <c r="D495" s="3" t="s">
        <v>4</v>
      </c>
      <c r="E495" s="49" t="s">
        <v>500</v>
      </c>
      <c r="F495" s="3" t="s">
        <v>482</v>
      </c>
      <c r="G495" s="4" t="s">
        <v>442</v>
      </c>
      <c r="H495" s="39" t="s">
        <v>449</v>
      </c>
      <c r="I495" s="4" t="s">
        <v>5</v>
      </c>
      <c r="J495" s="4" t="s">
        <v>6</v>
      </c>
      <c r="K495" s="8" t="s">
        <v>450</v>
      </c>
      <c r="L495" s="8" t="s">
        <v>450</v>
      </c>
      <c r="M495" s="8" t="s">
        <v>485</v>
      </c>
      <c r="N495" s="8" t="s">
        <v>486</v>
      </c>
    </row>
    <row r="496" spans="1:14" x14ac:dyDescent="0.3">
      <c r="A496" s="23">
        <v>1</v>
      </c>
      <c r="B496" s="23"/>
      <c r="C496" s="23" t="s">
        <v>162</v>
      </c>
      <c r="D496" s="23" t="s">
        <v>8</v>
      </c>
      <c r="E496" s="23"/>
      <c r="F496" s="23"/>
      <c r="G496" s="24">
        <v>2000</v>
      </c>
      <c r="H496" s="40">
        <v>0</v>
      </c>
      <c r="I496" s="24">
        <v>9.5</v>
      </c>
      <c r="J496" s="24">
        <f t="shared" ref="J496:J535" si="36">H496*(1+I496/100)</f>
        <v>0</v>
      </c>
      <c r="K496" s="25">
        <f t="shared" ref="K496:K535" si="37">G496*J496</f>
        <v>0</v>
      </c>
      <c r="L496" s="25">
        <f t="shared" ref="L496:L535" si="38">G496*H496</f>
        <v>0</v>
      </c>
      <c r="M496" s="32"/>
      <c r="N496" s="32"/>
    </row>
    <row r="497" spans="1:14" x14ac:dyDescent="0.3">
      <c r="A497" s="23">
        <v>2</v>
      </c>
      <c r="B497" s="23"/>
      <c r="C497" s="23" t="s">
        <v>163</v>
      </c>
      <c r="D497" s="23" t="s">
        <v>8</v>
      </c>
      <c r="E497" s="23"/>
      <c r="F497" s="23"/>
      <c r="G497" s="24">
        <v>800</v>
      </c>
      <c r="H497" s="40">
        <v>0</v>
      </c>
      <c r="I497" s="24">
        <v>9.5</v>
      </c>
      <c r="J497" s="24">
        <f t="shared" si="36"/>
        <v>0</v>
      </c>
      <c r="K497" s="25">
        <f t="shared" si="37"/>
        <v>0</v>
      </c>
      <c r="L497" s="25">
        <f t="shared" si="38"/>
        <v>0</v>
      </c>
      <c r="M497" s="32"/>
      <c r="N497" s="32"/>
    </row>
    <row r="498" spans="1:14" x14ac:dyDescent="0.3">
      <c r="A498" s="23">
        <v>3</v>
      </c>
      <c r="B498" s="23"/>
      <c r="C498" s="23" t="s">
        <v>164</v>
      </c>
      <c r="D498" s="23" t="s">
        <v>8</v>
      </c>
      <c r="E498" s="23"/>
      <c r="F498" s="23"/>
      <c r="G498" s="24">
        <v>27000</v>
      </c>
      <c r="H498" s="40">
        <v>0</v>
      </c>
      <c r="I498" s="24">
        <v>9.5</v>
      </c>
      <c r="J498" s="24">
        <f t="shared" si="36"/>
        <v>0</v>
      </c>
      <c r="K498" s="25">
        <f t="shared" si="37"/>
        <v>0</v>
      </c>
      <c r="L498" s="25">
        <f t="shared" si="38"/>
        <v>0</v>
      </c>
      <c r="M498" s="32"/>
      <c r="N498" s="32"/>
    </row>
    <row r="499" spans="1:14" x14ac:dyDescent="0.3">
      <c r="A499" s="23">
        <v>4</v>
      </c>
      <c r="B499" s="23"/>
      <c r="C499" s="23" t="s">
        <v>165</v>
      </c>
      <c r="D499" s="23" t="s">
        <v>8</v>
      </c>
      <c r="E499" s="23"/>
      <c r="F499" s="23"/>
      <c r="G499" s="24">
        <v>300</v>
      </c>
      <c r="H499" s="40">
        <v>0</v>
      </c>
      <c r="I499" s="24">
        <v>9.5</v>
      </c>
      <c r="J499" s="24">
        <f t="shared" si="36"/>
        <v>0</v>
      </c>
      <c r="K499" s="25">
        <f t="shared" si="37"/>
        <v>0</v>
      </c>
      <c r="L499" s="25">
        <f t="shared" si="38"/>
        <v>0</v>
      </c>
      <c r="M499" s="32"/>
      <c r="N499" s="32"/>
    </row>
    <row r="500" spans="1:14" x14ac:dyDescent="0.3">
      <c r="A500" s="23">
        <v>5</v>
      </c>
      <c r="B500" s="23"/>
      <c r="C500" s="23" t="s">
        <v>166</v>
      </c>
      <c r="D500" s="23" t="s">
        <v>8</v>
      </c>
      <c r="E500" s="23"/>
      <c r="F500" s="23"/>
      <c r="G500" s="24">
        <v>300</v>
      </c>
      <c r="H500" s="40">
        <v>0</v>
      </c>
      <c r="I500" s="24">
        <v>9.5</v>
      </c>
      <c r="J500" s="24">
        <f t="shared" si="36"/>
        <v>0</v>
      </c>
      <c r="K500" s="25">
        <f t="shared" si="37"/>
        <v>0</v>
      </c>
      <c r="L500" s="25">
        <f t="shared" si="38"/>
        <v>0</v>
      </c>
      <c r="M500" s="32"/>
      <c r="N500" s="32"/>
    </row>
    <row r="501" spans="1:14" x14ac:dyDescent="0.3">
      <c r="A501" s="23">
        <v>6</v>
      </c>
      <c r="B501" s="23"/>
      <c r="C501" s="23" t="s">
        <v>167</v>
      </c>
      <c r="D501" s="23" t="s">
        <v>8</v>
      </c>
      <c r="E501" s="23"/>
      <c r="F501" s="23"/>
      <c r="G501" s="24">
        <v>1500</v>
      </c>
      <c r="H501" s="40">
        <v>0</v>
      </c>
      <c r="I501" s="24">
        <v>9.5</v>
      </c>
      <c r="J501" s="24">
        <f t="shared" si="36"/>
        <v>0</v>
      </c>
      <c r="K501" s="25">
        <f t="shared" si="37"/>
        <v>0</v>
      </c>
      <c r="L501" s="25">
        <f t="shared" si="38"/>
        <v>0</v>
      </c>
      <c r="M501" s="32"/>
      <c r="N501" s="32"/>
    </row>
    <row r="502" spans="1:14" x14ac:dyDescent="0.3">
      <c r="A502" s="23">
        <v>7</v>
      </c>
      <c r="B502" s="23"/>
      <c r="C502" s="23" t="s">
        <v>168</v>
      </c>
      <c r="D502" s="23" t="s">
        <v>8</v>
      </c>
      <c r="E502" s="23"/>
      <c r="F502" s="23"/>
      <c r="G502" s="24">
        <v>16000</v>
      </c>
      <c r="H502" s="40">
        <v>0</v>
      </c>
      <c r="I502" s="24">
        <v>9.5</v>
      </c>
      <c r="J502" s="24">
        <f t="shared" si="36"/>
        <v>0</v>
      </c>
      <c r="K502" s="25">
        <f t="shared" si="37"/>
        <v>0</v>
      </c>
      <c r="L502" s="25">
        <f t="shared" si="38"/>
        <v>0</v>
      </c>
      <c r="M502" s="32"/>
      <c r="N502" s="32"/>
    </row>
    <row r="503" spans="1:14" x14ac:dyDescent="0.3">
      <c r="A503" s="23">
        <v>8</v>
      </c>
      <c r="B503" s="23"/>
      <c r="C503" s="23" t="s">
        <v>169</v>
      </c>
      <c r="D503" s="23" t="s">
        <v>8</v>
      </c>
      <c r="E503" s="23"/>
      <c r="F503" s="23"/>
      <c r="G503" s="24">
        <v>350</v>
      </c>
      <c r="H503" s="40">
        <v>0</v>
      </c>
      <c r="I503" s="24">
        <v>9.5</v>
      </c>
      <c r="J503" s="24">
        <f t="shared" si="36"/>
        <v>0</v>
      </c>
      <c r="K503" s="25">
        <f t="shared" si="37"/>
        <v>0</v>
      </c>
      <c r="L503" s="25">
        <f t="shared" si="38"/>
        <v>0</v>
      </c>
      <c r="M503" s="32"/>
      <c r="N503" s="32"/>
    </row>
    <row r="504" spans="1:14" x14ac:dyDescent="0.3">
      <c r="A504" s="23">
        <v>9</v>
      </c>
      <c r="B504" s="23"/>
      <c r="C504" s="23" t="s">
        <v>170</v>
      </c>
      <c r="D504" s="23" t="s">
        <v>8</v>
      </c>
      <c r="E504" s="23"/>
      <c r="F504" s="23"/>
      <c r="G504" s="24">
        <v>650</v>
      </c>
      <c r="H504" s="40">
        <v>0</v>
      </c>
      <c r="I504" s="24">
        <v>9.5</v>
      </c>
      <c r="J504" s="24">
        <f t="shared" si="36"/>
        <v>0</v>
      </c>
      <c r="K504" s="25">
        <f t="shared" si="37"/>
        <v>0</v>
      </c>
      <c r="L504" s="25">
        <f t="shared" si="38"/>
        <v>0</v>
      </c>
      <c r="M504" s="32"/>
      <c r="N504" s="32"/>
    </row>
    <row r="505" spans="1:14" x14ac:dyDescent="0.3">
      <c r="A505" s="23">
        <v>10</v>
      </c>
      <c r="B505" s="23"/>
      <c r="C505" s="23" t="s">
        <v>171</v>
      </c>
      <c r="D505" s="23" t="s">
        <v>8</v>
      </c>
      <c r="E505" s="23"/>
      <c r="F505" s="23"/>
      <c r="G505" s="24">
        <v>200</v>
      </c>
      <c r="H505" s="40">
        <v>0</v>
      </c>
      <c r="I505" s="24">
        <v>9.5</v>
      </c>
      <c r="J505" s="24">
        <f t="shared" si="36"/>
        <v>0</v>
      </c>
      <c r="K505" s="25">
        <f t="shared" si="37"/>
        <v>0</v>
      </c>
      <c r="L505" s="25">
        <f t="shared" si="38"/>
        <v>0</v>
      </c>
      <c r="M505" s="32"/>
      <c r="N505" s="32"/>
    </row>
    <row r="506" spans="1:14" x14ac:dyDescent="0.3">
      <c r="A506" s="23">
        <v>11</v>
      </c>
      <c r="B506" s="23"/>
      <c r="C506" s="23" t="s">
        <v>172</v>
      </c>
      <c r="D506" s="23" t="s">
        <v>8</v>
      </c>
      <c r="E506" s="23"/>
      <c r="F506" s="23"/>
      <c r="G506" s="24">
        <v>7000</v>
      </c>
      <c r="H506" s="40">
        <v>0</v>
      </c>
      <c r="I506" s="24">
        <v>9.5</v>
      </c>
      <c r="J506" s="24">
        <f t="shared" si="36"/>
        <v>0</v>
      </c>
      <c r="K506" s="25">
        <f t="shared" si="37"/>
        <v>0</v>
      </c>
      <c r="L506" s="25">
        <f t="shared" si="38"/>
        <v>0</v>
      </c>
      <c r="M506" s="32"/>
      <c r="N506" s="32"/>
    </row>
    <row r="507" spans="1:14" x14ac:dyDescent="0.3">
      <c r="A507" s="23">
        <v>12</v>
      </c>
      <c r="B507" s="23"/>
      <c r="C507" s="23" t="s">
        <v>173</v>
      </c>
      <c r="D507" s="23" t="s">
        <v>8</v>
      </c>
      <c r="E507" s="23"/>
      <c r="F507" s="23"/>
      <c r="G507" s="24">
        <v>250</v>
      </c>
      <c r="H507" s="40">
        <v>0</v>
      </c>
      <c r="I507" s="24">
        <v>9.5</v>
      </c>
      <c r="J507" s="24">
        <f t="shared" si="36"/>
        <v>0</v>
      </c>
      <c r="K507" s="25">
        <f t="shared" si="37"/>
        <v>0</v>
      </c>
      <c r="L507" s="25">
        <f t="shared" si="38"/>
        <v>0</v>
      </c>
      <c r="M507" s="32"/>
      <c r="N507" s="32"/>
    </row>
    <row r="508" spans="1:14" x14ac:dyDescent="0.3">
      <c r="A508" s="23">
        <v>13</v>
      </c>
      <c r="B508" s="23"/>
      <c r="C508" s="23" t="s">
        <v>44</v>
      </c>
      <c r="D508" s="23" t="s">
        <v>8</v>
      </c>
      <c r="E508" s="23"/>
      <c r="F508" s="23"/>
      <c r="G508" s="24">
        <v>11000</v>
      </c>
      <c r="H508" s="40">
        <v>0</v>
      </c>
      <c r="I508" s="24">
        <v>9.5</v>
      </c>
      <c r="J508" s="24">
        <f t="shared" si="36"/>
        <v>0</v>
      </c>
      <c r="K508" s="25">
        <f t="shared" si="37"/>
        <v>0</v>
      </c>
      <c r="L508" s="25">
        <f t="shared" si="38"/>
        <v>0</v>
      </c>
      <c r="M508" s="32"/>
      <c r="N508" s="32"/>
    </row>
    <row r="509" spans="1:14" x14ac:dyDescent="0.3">
      <c r="A509" s="23">
        <v>14</v>
      </c>
      <c r="B509" s="23"/>
      <c r="C509" s="23" t="s">
        <v>174</v>
      </c>
      <c r="D509" s="23" t="s">
        <v>8</v>
      </c>
      <c r="E509" s="23"/>
      <c r="F509" s="23"/>
      <c r="G509" s="24">
        <v>10000</v>
      </c>
      <c r="H509" s="40">
        <v>0</v>
      </c>
      <c r="I509" s="24">
        <v>9.5</v>
      </c>
      <c r="J509" s="24">
        <f t="shared" si="36"/>
        <v>0</v>
      </c>
      <c r="K509" s="25">
        <f t="shared" si="37"/>
        <v>0</v>
      </c>
      <c r="L509" s="25">
        <f t="shared" si="38"/>
        <v>0</v>
      </c>
      <c r="M509" s="32"/>
      <c r="N509" s="32"/>
    </row>
    <row r="510" spans="1:14" x14ac:dyDescent="0.3">
      <c r="A510" s="23">
        <v>15</v>
      </c>
      <c r="B510" s="23"/>
      <c r="C510" s="23" t="s">
        <v>45</v>
      </c>
      <c r="D510" s="23" t="s">
        <v>8</v>
      </c>
      <c r="E510" s="23"/>
      <c r="F510" s="23"/>
      <c r="G510" s="24">
        <v>10000</v>
      </c>
      <c r="H510" s="40">
        <v>0</v>
      </c>
      <c r="I510" s="24">
        <v>9.5</v>
      </c>
      <c r="J510" s="24">
        <f t="shared" si="36"/>
        <v>0</v>
      </c>
      <c r="K510" s="25">
        <f t="shared" si="37"/>
        <v>0</v>
      </c>
      <c r="L510" s="25">
        <f t="shared" si="38"/>
        <v>0</v>
      </c>
      <c r="M510" s="32"/>
      <c r="N510" s="32"/>
    </row>
    <row r="511" spans="1:14" x14ac:dyDescent="0.3">
      <c r="A511" s="23">
        <v>16</v>
      </c>
      <c r="B511" s="23"/>
      <c r="C511" s="23" t="s">
        <v>175</v>
      </c>
      <c r="D511" s="23" t="s">
        <v>8</v>
      </c>
      <c r="E511" s="23"/>
      <c r="F511" s="23"/>
      <c r="G511" s="24">
        <v>1100</v>
      </c>
      <c r="H511" s="40">
        <v>0</v>
      </c>
      <c r="I511" s="24">
        <v>9.5</v>
      </c>
      <c r="J511" s="24">
        <f t="shared" si="36"/>
        <v>0</v>
      </c>
      <c r="K511" s="25">
        <f t="shared" si="37"/>
        <v>0</v>
      </c>
      <c r="L511" s="25">
        <f t="shared" si="38"/>
        <v>0</v>
      </c>
      <c r="M511" s="32"/>
      <c r="N511" s="32"/>
    </row>
    <row r="512" spans="1:14" x14ac:dyDescent="0.3">
      <c r="A512" s="23">
        <v>17</v>
      </c>
      <c r="B512" s="23"/>
      <c r="C512" s="23" t="s">
        <v>176</v>
      </c>
      <c r="D512" s="23" t="s">
        <v>8</v>
      </c>
      <c r="E512" s="23"/>
      <c r="F512" s="23"/>
      <c r="G512" s="24">
        <v>17200</v>
      </c>
      <c r="H512" s="40">
        <v>0</v>
      </c>
      <c r="I512" s="24">
        <v>9.5</v>
      </c>
      <c r="J512" s="24">
        <f t="shared" si="36"/>
        <v>0</v>
      </c>
      <c r="K512" s="25">
        <f t="shared" si="37"/>
        <v>0</v>
      </c>
      <c r="L512" s="25">
        <f t="shared" si="38"/>
        <v>0</v>
      </c>
      <c r="M512" s="32"/>
      <c r="N512" s="32"/>
    </row>
    <row r="513" spans="1:14" x14ac:dyDescent="0.3">
      <c r="A513" s="23">
        <v>18</v>
      </c>
      <c r="B513" s="23"/>
      <c r="C513" s="23" t="s">
        <v>177</v>
      </c>
      <c r="D513" s="23" t="s">
        <v>8</v>
      </c>
      <c r="E513" s="23"/>
      <c r="F513" s="23"/>
      <c r="G513" s="24">
        <v>300</v>
      </c>
      <c r="H513" s="40">
        <v>0</v>
      </c>
      <c r="I513" s="24">
        <v>9.5</v>
      </c>
      <c r="J513" s="24">
        <f t="shared" si="36"/>
        <v>0</v>
      </c>
      <c r="K513" s="25">
        <f t="shared" si="37"/>
        <v>0</v>
      </c>
      <c r="L513" s="25">
        <f t="shared" si="38"/>
        <v>0</v>
      </c>
      <c r="M513" s="32"/>
      <c r="N513" s="32"/>
    </row>
    <row r="514" spans="1:14" x14ac:dyDescent="0.3">
      <c r="A514" s="23">
        <v>19</v>
      </c>
      <c r="B514" s="23"/>
      <c r="C514" s="23" t="s">
        <v>178</v>
      </c>
      <c r="D514" s="23" t="s">
        <v>8</v>
      </c>
      <c r="E514" s="23"/>
      <c r="F514" s="23"/>
      <c r="G514" s="24">
        <v>8200</v>
      </c>
      <c r="H514" s="40">
        <v>0</v>
      </c>
      <c r="I514" s="24">
        <v>9.5</v>
      </c>
      <c r="J514" s="24">
        <f t="shared" si="36"/>
        <v>0</v>
      </c>
      <c r="K514" s="25">
        <f t="shared" si="37"/>
        <v>0</v>
      </c>
      <c r="L514" s="25">
        <f t="shared" si="38"/>
        <v>0</v>
      </c>
      <c r="M514" s="32"/>
      <c r="N514" s="32"/>
    </row>
    <row r="515" spans="1:14" x14ac:dyDescent="0.3">
      <c r="A515" s="23">
        <v>20</v>
      </c>
      <c r="B515" s="23"/>
      <c r="C515" s="23" t="s">
        <v>179</v>
      </c>
      <c r="D515" s="23" t="s">
        <v>8</v>
      </c>
      <c r="E515" s="23"/>
      <c r="F515" s="23"/>
      <c r="G515" s="24">
        <v>8000</v>
      </c>
      <c r="H515" s="40">
        <v>0</v>
      </c>
      <c r="I515" s="24">
        <v>9.5</v>
      </c>
      <c r="J515" s="24">
        <f t="shared" si="36"/>
        <v>0</v>
      </c>
      <c r="K515" s="25">
        <f t="shared" si="37"/>
        <v>0</v>
      </c>
      <c r="L515" s="25">
        <f t="shared" si="38"/>
        <v>0</v>
      </c>
      <c r="M515" s="32"/>
      <c r="N515" s="32"/>
    </row>
    <row r="516" spans="1:14" x14ac:dyDescent="0.3">
      <c r="A516" s="23">
        <v>21</v>
      </c>
      <c r="B516" s="23"/>
      <c r="C516" s="23" t="s">
        <v>180</v>
      </c>
      <c r="D516" s="23" t="s">
        <v>8</v>
      </c>
      <c r="E516" s="23"/>
      <c r="F516" s="23"/>
      <c r="G516" s="24">
        <v>550</v>
      </c>
      <c r="H516" s="40">
        <v>0</v>
      </c>
      <c r="I516" s="24">
        <v>9.5</v>
      </c>
      <c r="J516" s="24">
        <f t="shared" si="36"/>
        <v>0</v>
      </c>
      <c r="K516" s="25">
        <f t="shared" si="37"/>
        <v>0</v>
      </c>
      <c r="L516" s="25">
        <f t="shared" si="38"/>
        <v>0</v>
      </c>
      <c r="M516" s="32"/>
      <c r="N516" s="32"/>
    </row>
    <row r="517" spans="1:14" x14ac:dyDescent="0.3">
      <c r="A517" s="23">
        <v>22</v>
      </c>
      <c r="B517" s="23"/>
      <c r="C517" s="23" t="s">
        <v>181</v>
      </c>
      <c r="D517" s="23" t="s">
        <v>8</v>
      </c>
      <c r="E517" s="23"/>
      <c r="F517" s="23"/>
      <c r="G517" s="24">
        <v>1700</v>
      </c>
      <c r="H517" s="40">
        <v>0</v>
      </c>
      <c r="I517" s="24">
        <v>9.5</v>
      </c>
      <c r="J517" s="24">
        <f t="shared" si="36"/>
        <v>0</v>
      </c>
      <c r="K517" s="25">
        <f t="shared" si="37"/>
        <v>0</v>
      </c>
      <c r="L517" s="25">
        <f t="shared" si="38"/>
        <v>0</v>
      </c>
      <c r="M517" s="32"/>
      <c r="N517" s="32"/>
    </row>
    <row r="518" spans="1:14" x14ac:dyDescent="0.3">
      <c r="A518" s="23">
        <v>23</v>
      </c>
      <c r="B518" s="23"/>
      <c r="C518" s="23" t="s">
        <v>47</v>
      </c>
      <c r="D518" s="23" t="s">
        <v>8</v>
      </c>
      <c r="E518" s="23"/>
      <c r="F518" s="23"/>
      <c r="G518" s="24">
        <v>5100</v>
      </c>
      <c r="H518" s="40">
        <v>0</v>
      </c>
      <c r="I518" s="24">
        <v>9.5</v>
      </c>
      <c r="J518" s="24">
        <f t="shared" si="36"/>
        <v>0</v>
      </c>
      <c r="K518" s="25">
        <f t="shared" si="37"/>
        <v>0</v>
      </c>
      <c r="L518" s="25">
        <f t="shared" si="38"/>
        <v>0</v>
      </c>
      <c r="M518" s="32"/>
      <c r="N518" s="32"/>
    </row>
    <row r="519" spans="1:14" x14ac:dyDescent="0.3">
      <c r="A519" s="23">
        <v>24</v>
      </c>
      <c r="B519" s="23"/>
      <c r="C519" s="23" t="s">
        <v>48</v>
      </c>
      <c r="D519" s="23" t="s">
        <v>8</v>
      </c>
      <c r="E519" s="23"/>
      <c r="F519" s="23"/>
      <c r="G519" s="24">
        <v>4500</v>
      </c>
      <c r="H519" s="40">
        <v>0</v>
      </c>
      <c r="I519" s="24">
        <v>9.5</v>
      </c>
      <c r="J519" s="24">
        <f t="shared" si="36"/>
        <v>0</v>
      </c>
      <c r="K519" s="25">
        <f t="shared" si="37"/>
        <v>0</v>
      </c>
      <c r="L519" s="25">
        <f t="shared" si="38"/>
        <v>0</v>
      </c>
      <c r="M519" s="32"/>
      <c r="N519" s="32"/>
    </row>
    <row r="520" spans="1:14" x14ac:dyDescent="0.3">
      <c r="A520" s="23">
        <v>25</v>
      </c>
      <c r="B520" s="23"/>
      <c r="C520" s="23" t="s">
        <v>182</v>
      </c>
      <c r="D520" s="23" t="s">
        <v>8</v>
      </c>
      <c r="E520" s="23"/>
      <c r="F520" s="23"/>
      <c r="G520" s="24">
        <v>250</v>
      </c>
      <c r="H520" s="40">
        <v>0</v>
      </c>
      <c r="I520" s="24">
        <v>9.5</v>
      </c>
      <c r="J520" s="24">
        <f t="shared" si="36"/>
        <v>0</v>
      </c>
      <c r="K520" s="25">
        <f t="shared" si="37"/>
        <v>0</v>
      </c>
      <c r="L520" s="25">
        <f t="shared" si="38"/>
        <v>0</v>
      </c>
      <c r="M520" s="32"/>
      <c r="N520" s="32"/>
    </row>
    <row r="521" spans="1:14" x14ac:dyDescent="0.3">
      <c r="A521" s="23">
        <v>26</v>
      </c>
      <c r="B521" s="23"/>
      <c r="C521" s="23" t="s">
        <v>183</v>
      </c>
      <c r="D521" s="23" t="s">
        <v>8</v>
      </c>
      <c r="E521" s="23"/>
      <c r="F521" s="23"/>
      <c r="G521" s="24">
        <v>200</v>
      </c>
      <c r="H521" s="40">
        <v>0</v>
      </c>
      <c r="I521" s="24">
        <v>9.5</v>
      </c>
      <c r="J521" s="24">
        <f t="shared" si="36"/>
        <v>0</v>
      </c>
      <c r="K521" s="25">
        <f t="shared" si="37"/>
        <v>0</v>
      </c>
      <c r="L521" s="25">
        <f t="shared" si="38"/>
        <v>0</v>
      </c>
      <c r="M521" s="32"/>
      <c r="N521" s="32"/>
    </row>
    <row r="522" spans="1:14" x14ac:dyDescent="0.3">
      <c r="A522" s="23">
        <v>27</v>
      </c>
      <c r="B522" s="23"/>
      <c r="C522" s="23" t="s">
        <v>184</v>
      </c>
      <c r="D522" s="23" t="s">
        <v>8</v>
      </c>
      <c r="E522" s="23"/>
      <c r="F522" s="23"/>
      <c r="G522" s="24">
        <v>600</v>
      </c>
      <c r="H522" s="40">
        <v>0</v>
      </c>
      <c r="I522" s="24">
        <v>9.5</v>
      </c>
      <c r="J522" s="24">
        <f t="shared" si="36"/>
        <v>0</v>
      </c>
      <c r="K522" s="25">
        <f t="shared" si="37"/>
        <v>0</v>
      </c>
      <c r="L522" s="25">
        <f t="shared" si="38"/>
        <v>0</v>
      </c>
      <c r="M522" s="32"/>
      <c r="N522" s="32"/>
    </row>
    <row r="523" spans="1:14" x14ac:dyDescent="0.3">
      <c r="A523" s="23">
        <v>28</v>
      </c>
      <c r="B523" s="23"/>
      <c r="C523" s="23" t="s">
        <v>185</v>
      </c>
      <c r="D523" s="23" t="s">
        <v>8</v>
      </c>
      <c r="E523" s="23"/>
      <c r="F523" s="23"/>
      <c r="G523" s="24">
        <v>150</v>
      </c>
      <c r="H523" s="40">
        <v>0</v>
      </c>
      <c r="I523" s="24">
        <v>9.5</v>
      </c>
      <c r="J523" s="24">
        <f t="shared" si="36"/>
        <v>0</v>
      </c>
      <c r="K523" s="25">
        <f t="shared" si="37"/>
        <v>0</v>
      </c>
      <c r="L523" s="25">
        <f t="shared" si="38"/>
        <v>0</v>
      </c>
      <c r="M523" s="32"/>
      <c r="N523" s="32"/>
    </row>
    <row r="524" spans="1:14" x14ac:dyDescent="0.3">
      <c r="A524" s="23">
        <v>29</v>
      </c>
      <c r="B524" s="23"/>
      <c r="C524" s="23" t="s">
        <v>186</v>
      </c>
      <c r="D524" s="23" t="s">
        <v>8</v>
      </c>
      <c r="E524" s="23"/>
      <c r="F524" s="23"/>
      <c r="G524" s="24">
        <v>1800</v>
      </c>
      <c r="H524" s="40">
        <v>0</v>
      </c>
      <c r="I524" s="24">
        <v>9.5</v>
      </c>
      <c r="J524" s="24">
        <f t="shared" si="36"/>
        <v>0</v>
      </c>
      <c r="K524" s="25">
        <f t="shared" si="37"/>
        <v>0</v>
      </c>
      <c r="L524" s="25">
        <f t="shared" si="38"/>
        <v>0</v>
      </c>
      <c r="M524" s="32"/>
      <c r="N524" s="32"/>
    </row>
    <row r="525" spans="1:14" x14ac:dyDescent="0.3">
      <c r="A525" s="23">
        <v>30</v>
      </c>
      <c r="B525" s="23"/>
      <c r="C525" s="23" t="s">
        <v>187</v>
      </c>
      <c r="D525" s="23" t="s">
        <v>8</v>
      </c>
      <c r="E525" s="23"/>
      <c r="F525" s="23"/>
      <c r="G525" s="24">
        <v>350</v>
      </c>
      <c r="H525" s="40">
        <v>0</v>
      </c>
      <c r="I525" s="24">
        <v>9.5</v>
      </c>
      <c r="J525" s="24">
        <f t="shared" si="36"/>
        <v>0</v>
      </c>
      <c r="K525" s="25">
        <f t="shared" si="37"/>
        <v>0</v>
      </c>
      <c r="L525" s="25">
        <f t="shared" si="38"/>
        <v>0</v>
      </c>
      <c r="M525" s="32"/>
      <c r="N525" s="32"/>
    </row>
    <row r="526" spans="1:14" x14ac:dyDescent="0.3">
      <c r="A526" s="23">
        <v>31</v>
      </c>
      <c r="B526" s="23"/>
      <c r="C526" s="23" t="s">
        <v>188</v>
      </c>
      <c r="D526" s="23" t="s">
        <v>8</v>
      </c>
      <c r="E526" s="23"/>
      <c r="F526" s="23"/>
      <c r="G526" s="24">
        <v>200</v>
      </c>
      <c r="H526" s="40">
        <v>0</v>
      </c>
      <c r="I526" s="24">
        <v>9.5</v>
      </c>
      <c r="J526" s="24">
        <f t="shared" si="36"/>
        <v>0</v>
      </c>
      <c r="K526" s="25">
        <f t="shared" si="37"/>
        <v>0</v>
      </c>
      <c r="L526" s="25">
        <f t="shared" si="38"/>
        <v>0</v>
      </c>
      <c r="M526" s="32"/>
      <c r="N526" s="32"/>
    </row>
    <row r="527" spans="1:14" x14ac:dyDescent="0.3">
      <c r="A527" s="23">
        <v>32</v>
      </c>
      <c r="B527" s="23"/>
      <c r="C527" s="23" t="s">
        <v>49</v>
      </c>
      <c r="D527" s="23" t="s">
        <v>8</v>
      </c>
      <c r="E527" s="23"/>
      <c r="F527" s="23"/>
      <c r="G527" s="24">
        <v>12000</v>
      </c>
      <c r="H527" s="40">
        <v>0</v>
      </c>
      <c r="I527" s="24">
        <v>9.5</v>
      </c>
      <c r="J527" s="24">
        <f t="shared" si="36"/>
        <v>0</v>
      </c>
      <c r="K527" s="25">
        <f t="shared" si="37"/>
        <v>0</v>
      </c>
      <c r="L527" s="25">
        <f t="shared" si="38"/>
        <v>0</v>
      </c>
      <c r="M527" s="32"/>
      <c r="N527" s="32"/>
    </row>
    <row r="528" spans="1:14" x14ac:dyDescent="0.3">
      <c r="A528" s="23">
        <v>33</v>
      </c>
      <c r="B528" s="23"/>
      <c r="C528" s="23" t="s">
        <v>189</v>
      </c>
      <c r="D528" s="23" t="s">
        <v>8</v>
      </c>
      <c r="E528" s="23"/>
      <c r="F528" s="23"/>
      <c r="G528" s="24">
        <v>150</v>
      </c>
      <c r="H528" s="40">
        <v>0</v>
      </c>
      <c r="I528" s="24">
        <v>9.5</v>
      </c>
      <c r="J528" s="24">
        <f t="shared" si="36"/>
        <v>0</v>
      </c>
      <c r="K528" s="25">
        <f t="shared" si="37"/>
        <v>0</v>
      </c>
      <c r="L528" s="25">
        <f t="shared" si="38"/>
        <v>0</v>
      </c>
      <c r="M528" s="32"/>
      <c r="N528" s="32"/>
    </row>
    <row r="529" spans="1:14" x14ac:dyDescent="0.3">
      <c r="A529" s="23">
        <v>34</v>
      </c>
      <c r="B529" s="23"/>
      <c r="C529" s="23" t="s">
        <v>190</v>
      </c>
      <c r="D529" s="23" t="s">
        <v>8</v>
      </c>
      <c r="E529" s="23"/>
      <c r="F529" s="23"/>
      <c r="G529" s="24">
        <v>10500</v>
      </c>
      <c r="H529" s="40">
        <v>0</v>
      </c>
      <c r="I529" s="24">
        <v>9.5</v>
      </c>
      <c r="J529" s="24">
        <f t="shared" si="36"/>
        <v>0</v>
      </c>
      <c r="K529" s="25">
        <f t="shared" si="37"/>
        <v>0</v>
      </c>
      <c r="L529" s="25">
        <f t="shared" si="38"/>
        <v>0</v>
      </c>
      <c r="M529" s="32"/>
      <c r="N529" s="32"/>
    </row>
    <row r="530" spans="1:14" x14ac:dyDescent="0.3">
      <c r="A530" s="23">
        <v>35</v>
      </c>
      <c r="B530" s="23"/>
      <c r="C530" s="23" t="s">
        <v>433</v>
      </c>
      <c r="D530" s="23" t="s">
        <v>24</v>
      </c>
      <c r="E530" s="23"/>
      <c r="F530" s="23"/>
      <c r="G530" s="24">
        <v>850</v>
      </c>
      <c r="H530" s="40">
        <v>0</v>
      </c>
      <c r="I530" s="24">
        <v>9.5</v>
      </c>
      <c r="J530" s="24">
        <f t="shared" si="36"/>
        <v>0</v>
      </c>
      <c r="K530" s="25">
        <f t="shared" si="37"/>
        <v>0</v>
      </c>
      <c r="L530" s="25">
        <f t="shared" si="38"/>
        <v>0</v>
      </c>
      <c r="M530" s="32"/>
      <c r="N530" s="32"/>
    </row>
    <row r="531" spans="1:14" x14ac:dyDescent="0.3">
      <c r="A531" s="23">
        <v>36</v>
      </c>
      <c r="B531" s="23"/>
      <c r="C531" s="23" t="s">
        <v>191</v>
      </c>
      <c r="D531" s="23" t="s">
        <v>8</v>
      </c>
      <c r="E531" s="23"/>
      <c r="F531" s="23"/>
      <c r="G531" s="24">
        <v>50</v>
      </c>
      <c r="H531" s="40">
        <v>0</v>
      </c>
      <c r="I531" s="24">
        <v>9.5</v>
      </c>
      <c r="J531" s="24">
        <f t="shared" si="36"/>
        <v>0</v>
      </c>
      <c r="K531" s="25">
        <f t="shared" si="37"/>
        <v>0</v>
      </c>
      <c r="L531" s="25">
        <f t="shared" si="38"/>
        <v>0</v>
      </c>
      <c r="M531" s="32"/>
      <c r="N531" s="32"/>
    </row>
    <row r="532" spans="1:14" x14ac:dyDescent="0.3">
      <c r="A532" s="23">
        <v>37</v>
      </c>
      <c r="B532" s="23"/>
      <c r="C532" s="23" t="s">
        <v>192</v>
      </c>
      <c r="D532" s="23" t="s">
        <v>24</v>
      </c>
      <c r="E532" s="23"/>
      <c r="F532" s="23"/>
      <c r="G532" s="24">
        <v>4</v>
      </c>
      <c r="H532" s="40">
        <v>0</v>
      </c>
      <c r="I532" s="24">
        <v>9.5</v>
      </c>
      <c r="J532" s="24">
        <f t="shared" si="36"/>
        <v>0</v>
      </c>
      <c r="K532" s="25">
        <f t="shared" si="37"/>
        <v>0</v>
      </c>
      <c r="L532" s="25">
        <f t="shared" si="38"/>
        <v>0</v>
      </c>
      <c r="M532" s="32"/>
      <c r="N532" s="32"/>
    </row>
    <row r="533" spans="1:14" x14ac:dyDescent="0.3">
      <c r="A533" s="23">
        <v>38</v>
      </c>
      <c r="B533" s="23"/>
      <c r="C533" s="23" t="s">
        <v>193</v>
      </c>
      <c r="D533" s="23" t="s">
        <v>8</v>
      </c>
      <c r="E533" s="23"/>
      <c r="F533" s="23"/>
      <c r="G533" s="24">
        <v>1700</v>
      </c>
      <c r="H533" s="40">
        <v>0</v>
      </c>
      <c r="I533" s="24">
        <v>9.5</v>
      </c>
      <c r="J533" s="24">
        <f t="shared" si="36"/>
        <v>0</v>
      </c>
      <c r="K533" s="25">
        <f t="shared" si="37"/>
        <v>0</v>
      </c>
      <c r="L533" s="25">
        <f t="shared" si="38"/>
        <v>0</v>
      </c>
      <c r="M533" s="32"/>
      <c r="N533" s="32"/>
    </row>
    <row r="534" spans="1:14" x14ac:dyDescent="0.3">
      <c r="A534" s="23">
        <v>39</v>
      </c>
      <c r="B534" s="23"/>
      <c r="C534" s="23" t="s">
        <v>194</v>
      </c>
      <c r="D534" s="23" t="s">
        <v>8</v>
      </c>
      <c r="E534" s="23"/>
      <c r="F534" s="23"/>
      <c r="G534" s="24">
        <v>500</v>
      </c>
      <c r="H534" s="40">
        <v>0</v>
      </c>
      <c r="I534" s="24">
        <v>9.5</v>
      </c>
      <c r="J534" s="24">
        <f t="shared" si="36"/>
        <v>0</v>
      </c>
      <c r="K534" s="25">
        <f t="shared" si="37"/>
        <v>0</v>
      </c>
      <c r="L534" s="25">
        <f t="shared" si="38"/>
        <v>0</v>
      </c>
      <c r="M534" s="32"/>
      <c r="N534" s="32"/>
    </row>
    <row r="535" spans="1:14" x14ac:dyDescent="0.3">
      <c r="A535" s="23">
        <v>40</v>
      </c>
      <c r="B535" s="23"/>
      <c r="C535" s="23" t="s">
        <v>434</v>
      </c>
      <c r="D535" s="23" t="s">
        <v>8</v>
      </c>
      <c r="E535" s="23"/>
      <c r="F535" s="23"/>
      <c r="G535" s="24">
        <v>500</v>
      </c>
      <c r="H535" s="40">
        <v>0</v>
      </c>
      <c r="I535" s="24">
        <v>9.5</v>
      </c>
      <c r="J535" s="24">
        <f t="shared" si="36"/>
        <v>0</v>
      </c>
      <c r="K535" s="25">
        <f t="shared" si="37"/>
        <v>0</v>
      </c>
      <c r="L535" s="25">
        <f t="shared" si="38"/>
        <v>0</v>
      </c>
      <c r="M535" s="32"/>
      <c r="N535" s="32"/>
    </row>
    <row r="536" spans="1:14" x14ac:dyDescent="0.3">
      <c r="A536" s="22"/>
      <c r="B536" s="22"/>
      <c r="C536" s="26" t="s">
        <v>443</v>
      </c>
      <c r="D536" s="26"/>
      <c r="E536" s="26"/>
      <c r="F536" s="26"/>
      <c r="G536" s="27"/>
      <c r="H536" s="41"/>
      <c r="I536" s="27"/>
      <c r="J536" s="27"/>
      <c r="K536" s="28">
        <f>SUM(K496:K535)</f>
        <v>0</v>
      </c>
      <c r="L536" s="28">
        <f>SUM(L496:L535)</f>
        <v>0</v>
      </c>
      <c r="M536" s="28">
        <f>SUM(M496:M535)</f>
        <v>0</v>
      </c>
      <c r="N536" s="34"/>
    </row>
    <row r="537" spans="1:14" x14ac:dyDescent="0.3">
      <c r="F537" s="56" t="s">
        <v>487</v>
      </c>
      <c r="G537" s="56"/>
      <c r="H537" s="40">
        <f>K536</f>
        <v>0</v>
      </c>
    </row>
    <row r="538" spans="1:14" x14ac:dyDescent="0.3">
      <c r="F538" s="56" t="s">
        <v>488</v>
      </c>
      <c r="G538" s="56"/>
      <c r="H538" s="40">
        <f>M536</f>
        <v>0</v>
      </c>
    </row>
    <row r="542" spans="1:14" x14ac:dyDescent="0.3">
      <c r="C542" s="48" t="s">
        <v>494</v>
      </c>
      <c r="D542" s="44"/>
      <c r="E542" s="44"/>
      <c r="F542" s="44"/>
      <c r="G542" s="45"/>
      <c r="H542" s="46"/>
      <c r="I542" s="45"/>
      <c r="J542" s="45"/>
      <c r="K542" s="47"/>
    </row>
    <row r="547" spans="1:14" ht="15" thickBot="1" x14ac:dyDescent="0.35"/>
    <row r="548" spans="1:14" ht="15" thickBot="1" x14ac:dyDescent="0.35">
      <c r="H548" s="37">
        <f>H492</f>
        <v>0</v>
      </c>
    </row>
    <row r="549" spans="1:14" ht="15.6" x14ac:dyDescent="0.3">
      <c r="A549" s="1" t="s">
        <v>497</v>
      </c>
      <c r="B549" s="1"/>
      <c r="C549" s="1"/>
      <c r="D549" s="1"/>
      <c r="E549" s="1"/>
      <c r="F549" s="1"/>
      <c r="G549" s="1"/>
      <c r="H549" s="38"/>
      <c r="I549" s="1"/>
      <c r="J549" s="1"/>
      <c r="K549" s="10"/>
      <c r="L549" s="10"/>
      <c r="M549" s="10"/>
      <c r="N549" s="10"/>
    </row>
    <row r="550" spans="1:14" ht="72" x14ac:dyDescent="0.3">
      <c r="A550" s="3" t="s">
        <v>1</v>
      </c>
      <c r="B550" s="3" t="s">
        <v>2</v>
      </c>
      <c r="C550" s="3" t="s">
        <v>3</v>
      </c>
      <c r="D550" s="3" t="s">
        <v>4</v>
      </c>
      <c r="E550" s="49" t="s">
        <v>500</v>
      </c>
      <c r="F550" s="3" t="s">
        <v>482</v>
      </c>
      <c r="G550" s="4" t="s">
        <v>442</v>
      </c>
      <c r="H550" s="39" t="s">
        <v>449</v>
      </c>
      <c r="I550" s="4" t="s">
        <v>5</v>
      </c>
      <c r="J550" s="4" t="s">
        <v>6</v>
      </c>
      <c r="K550" s="8" t="s">
        <v>450</v>
      </c>
      <c r="L550" s="8" t="s">
        <v>450</v>
      </c>
      <c r="M550" s="8" t="s">
        <v>485</v>
      </c>
      <c r="N550" s="8" t="s">
        <v>486</v>
      </c>
    </row>
    <row r="551" spans="1:14" x14ac:dyDescent="0.3">
      <c r="A551" s="23">
        <v>1</v>
      </c>
      <c r="B551" s="23"/>
      <c r="C551" s="23" t="s">
        <v>195</v>
      </c>
      <c r="D551" s="23" t="s">
        <v>24</v>
      </c>
      <c r="E551" s="23"/>
      <c r="F551" s="23"/>
      <c r="G551" s="24">
        <v>2500</v>
      </c>
      <c r="H551" s="40">
        <v>0</v>
      </c>
      <c r="I551" s="24">
        <v>9.5</v>
      </c>
      <c r="J551" s="24">
        <f t="shared" ref="J551:J565" si="39">H551*(1+I551/100)</f>
        <v>0</v>
      </c>
      <c r="K551" s="25">
        <f t="shared" ref="K551:K565" si="40">G551*J551</f>
        <v>0</v>
      </c>
      <c r="L551" s="25">
        <f t="shared" ref="L551:L565" si="41">G551*H551</f>
        <v>0</v>
      </c>
      <c r="M551" s="32"/>
      <c r="N551" s="32"/>
    </row>
    <row r="552" spans="1:14" x14ac:dyDescent="0.3">
      <c r="A552" s="23">
        <v>2</v>
      </c>
      <c r="B552" s="23"/>
      <c r="C552" s="23" t="s">
        <v>196</v>
      </c>
      <c r="D552" s="23" t="s">
        <v>24</v>
      </c>
      <c r="E552" s="23"/>
      <c r="F552" s="23"/>
      <c r="G552" s="24">
        <v>1200</v>
      </c>
      <c r="H552" s="40">
        <v>0</v>
      </c>
      <c r="I552" s="24">
        <v>9.5</v>
      </c>
      <c r="J552" s="24">
        <f t="shared" si="39"/>
        <v>0</v>
      </c>
      <c r="K552" s="25">
        <f t="shared" si="40"/>
        <v>0</v>
      </c>
      <c r="L552" s="25">
        <f t="shared" si="41"/>
        <v>0</v>
      </c>
      <c r="M552" s="32"/>
      <c r="N552" s="32"/>
    </row>
    <row r="553" spans="1:14" x14ac:dyDescent="0.3">
      <c r="A553" s="23">
        <v>4</v>
      </c>
      <c r="B553" s="23"/>
      <c r="C553" s="23" t="s">
        <v>197</v>
      </c>
      <c r="D553" s="23" t="s">
        <v>24</v>
      </c>
      <c r="E553" s="23"/>
      <c r="F553" s="23"/>
      <c r="G553" s="24">
        <v>260</v>
      </c>
      <c r="H553" s="40">
        <v>0</v>
      </c>
      <c r="I553" s="24">
        <v>9.5</v>
      </c>
      <c r="J553" s="24">
        <f t="shared" si="39"/>
        <v>0</v>
      </c>
      <c r="K553" s="25">
        <f t="shared" si="40"/>
        <v>0</v>
      </c>
      <c r="L553" s="25">
        <f t="shared" si="41"/>
        <v>0</v>
      </c>
      <c r="M553" s="32"/>
      <c r="N553" s="32"/>
    </row>
    <row r="554" spans="1:14" x14ac:dyDescent="0.3">
      <c r="A554" s="23">
        <v>5</v>
      </c>
      <c r="B554" s="23"/>
      <c r="C554" s="23" t="s">
        <v>198</v>
      </c>
      <c r="D554" s="23" t="s">
        <v>24</v>
      </c>
      <c r="E554" s="23"/>
      <c r="F554" s="23"/>
      <c r="G554" s="24">
        <v>1000</v>
      </c>
      <c r="H554" s="40">
        <v>0</v>
      </c>
      <c r="I554" s="24">
        <v>9.5</v>
      </c>
      <c r="J554" s="24">
        <f t="shared" si="39"/>
        <v>0</v>
      </c>
      <c r="K554" s="25">
        <f t="shared" si="40"/>
        <v>0</v>
      </c>
      <c r="L554" s="25">
        <f t="shared" si="41"/>
        <v>0</v>
      </c>
      <c r="M554" s="32"/>
      <c r="N554" s="32"/>
    </row>
    <row r="555" spans="1:14" x14ac:dyDescent="0.3">
      <c r="A555" s="23">
        <v>6</v>
      </c>
      <c r="B555" s="23"/>
      <c r="C555" s="23" t="s">
        <v>199</v>
      </c>
      <c r="D555" s="23" t="s">
        <v>24</v>
      </c>
      <c r="E555" s="23"/>
      <c r="F555" s="23"/>
      <c r="G555" s="24">
        <v>1300</v>
      </c>
      <c r="H555" s="40">
        <v>0</v>
      </c>
      <c r="I555" s="24">
        <v>9.5</v>
      </c>
      <c r="J555" s="24">
        <f t="shared" si="39"/>
        <v>0</v>
      </c>
      <c r="K555" s="25">
        <f t="shared" si="40"/>
        <v>0</v>
      </c>
      <c r="L555" s="25">
        <f t="shared" si="41"/>
        <v>0</v>
      </c>
      <c r="M555" s="32"/>
      <c r="N555" s="32"/>
    </row>
    <row r="556" spans="1:14" x14ac:dyDescent="0.3">
      <c r="A556" s="23">
        <v>7</v>
      </c>
      <c r="B556" s="23"/>
      <c r="C556" s="23" t="s">
        <v>200</v>
      </c>
      <c r="D556" s="23" t="s">
        <v>24</v>
      </c>
      <c r="E556" s="23"/>
      <c r="F556" s="23"/>
      <c r="G556" s="24">
        <v>500</v>
      </c>
      <c r="H556" s="40">
        <v>0</v>
      </c>
      <c r="I556" s="24">
        <v>9.5</v>
      </c>
      <c r="J556" s="24">
        <f t="shared" si="39"/>
        <v>0</v>
      </c>
      <c r="K556" s="25">
        <f t="shared" si="40"/>
        <v>0</v>
      </c>
      <c r="L556" s="25">
        <f t="shared" si="41"/>
        <v>0</v>
      </c>
      <c r="M556" s="32"/>
      <c r="N556" s="32"/>
    </row>
    <row r="557" spans="1:14" x14ac:dyDescent="0.3">
      <c r="A557" s="23">
        <v>8</v>
      </c>
      <c r="B557" s="23"/>
      <c r="C557" s="23" t="s">
        <v>201</v>
      </c>
      <c r="D557" s="23" t="s">
        <v>24</v>
      </c>
      <c r="E557" s="23"/>
      <c r="F557" s="23"/>
      <c r="G557" s="24">
        <v>100</v>
      </c>
      <c r="H557" s="40">
        <v>0</v>
      </c>
      <c r="I557" s="24">
        <v>9.5</v>
      </c>
      <c r="J557" s="24">
        <f t="shared" si="39"/>
        <v>0</v>
      </c>
      <c r="K557" s="25">
        <f t="shared" si="40"/>
        <v>0</v>
      </c>
      <c r="L557" s="25">
        <f t="shared" si="41"/>
        <v>0</v>
      </c>
      <c r="M557" s="32"/>
      <c r="N557" s="32"/>
    </row>
    <row r="558" spans="1:14" x14ac:dyDescent="0.3">
      <c r="A558" s="23">
        <v>9</v>
      </c>
      <c r="B558" s="23"/>
      <c r="C558" s="23" t="s">
        <v>202</v>
      </c>
      <c r="D558" s="23" t="s">
        <v>24</v>
      </c>
      <c r="E558" s="23"/>
      <c r="F558" s="23"/>
      <c r="G558" s="24">
        <v>1200</v>
      </c>
      <c r="H558" s="40">
        <v>0</v>
      </c>
      <c r="I558" s="24">
        <v>9.5</v>
      </c>
      <c r="J558" s="24">
        <f t="shared" si="39"/>
        <v>0</v>
      </c>
      <c r="K558" s="25">
        <f t="shared" si="40"/>
        <v>0</v>
      </c>
      <c r="L558" s="25">
        <f t="shared" si="41"/>
        <v>0</v>
      </c>
      <c r="M558" s="32"/>
      <c r="N558" s="32"/>
    </row>
    <row r="559" spans="1:14" x14ac:dyDescent="0.3">
      <c r="A559" s="23">
        <v>10</v>
      </c>
      <c r="B559" s="23"/>
      <c r="C559" s="23" t="s">
        <v>203</v>
      </c>
      <c r="D559" s="23" t="s">
        <v>24</v>
      </c>
      <c r="E559" s="23"/>
      <c r="F559" s="23"/>
      <c r="G559" s="24">
        <v>2000</v>
      </c>
      <c r="H559" s="40">
        <v>0</v>
      </c>
      <c r="I559" s="24">
        <v>9.5</v>
      </c>
      <c r="J559" s="24">
        <f t="shared" si="39"/>
        <v>0</v>
      </c>
      <c r="K559" s="25">
        <f t="shared" si="40"/>
        <v>0</v>
      </c>
      <c r="L559" s="25">
        <f t="shared" si="41"/>
        <v>0</v>
      </c>
      <c r="M559" s="32"/>
      <c r="N559" s="32"/>
    </row>
    <row r="560" spans="1:14" x14ac:dyDescent="0.3">
      <c r="A560" s="23">
        <v>11</v>
      </c>
      <c r="B560" s="23"/>
      <c r="C560" s="23" t="s">
        <v>204</v>
      </c>
      <c r="D560" s="23" t="s">
        <v>24</v>
      </c>
      <c r="E560" s="23"/>
      <c r="F560" s="23"/>
      <c r="G560" s="24">
        <v>200</v>
      </c>
      <c r="H560" s="40">
        <v>0</v>
      </c>
      <c r="I560" s="24">
        <v>9.5</v>
      </c>
      <c r="J560" s="24">
        <f t="shared" si="39"/>
        <v>0</v>
      </c>
      <c r="K560" s="25">
        <f t="shared" si="40"/>
        <v>0</v>
      </c>
      <c r="L560" s="25">
        <f t="shared" si="41"/>
        <v>0</v>
      </c>
      <c r="M560" s="32"/>
      <c r="N560" s="32"/>
    </row>
    <row r="561" spans="1:14" x14ac:dyDescent="0.3">
      <c r="A561" s="23">
        <v>12</v>
      </c>
      <c r="B561" s="23"/>
      <c r="C561" s="23" t="s">
        <v>205</v>
      </c>
      <c r="D561" s="23" t="s">
        <v>24</v>
      </c>
      <c r="E561" s="23"/>
      <c r="F561" s="23"/>
      <c r="G561" s="24">
        <v>2000</v>
      </c>
      <c r="H561" s="40">
        <v>0</v>
      </c>
      <c r="I561" s="24">
        <v>9.5</v>
      </c>
      <c r="J561" s="24">
        <f t="shared" si="39"/>
        <v>0</v>
      </c>
      <c r="K561" s="25">
        <f t="shared" si="40"/>
        <v>0</v>
      </c>
      <c r="L561" s="25">
        <f t="shared" si="41"/>
        <v>0</v>
      </c>
      <c r="M561" s="32"/>
      <c r="N561" s="32"/>
    </row>
    <row r="562" spans="1:14" x14ac:dyDescent="0.3">
      <c r="A562" s="23">
        <v>13</v>
      </c>
      <c r="B562" s="23"/>
      <c r="C562" s="23" t="s">
        <v>206</v>
      </c>
      <c r="D562" s="23" t="s">
        <v>24</v>
      </c>
      <c r="E562" s="23"/>
      <c r="F562" s="23"/>
      <c r="G562" s="24">
        <v>800</v>
      </c>
      <c r="H562" s="40">
        <v>0</v>
      </c>
      <c r="I562" s="24">
        <v>9.5</v>
      </c>
      <c r="J562" s="24">
        <f t="shared" si="39"/>
        <v>0</v>
      </c>
      <c r="K562" s="25">
        <f t="shared" si="40"/>
        <v>0</v>
      </c>
      <c r="L562" s="25">
        <f t="shared" si="41"/>
        <v>0</v>
      </c>
      <c r="M562" s="32"/>
      <c r="N562" s="32"/>
    </row>
    <row r="563" spans="1:14" x14ac:dyDescent="0.3">
      <c r="A563" s="23">
        <v>14</v>
      </c>
      <c r="B563" s="23"/>
      <c r="C563" s="23" t="s">
        <v>207</v>
      </c>
      <c r="D563" s="23" t="s">
        <v>24</v>
      </c>
      <c r="E563" s="23"/>
      <c r="F563" s="23"/>
      <c r="G563" s="24">
        <v>700</v>
      </c>
      <c r="H563" s="40">
        <v>0</v>
      </c>
      <c r="I563" s="24">
        <v>9.5</v>
      </c>
      <c r="J563" s="24">
        <f t="shared" si="39"/>
        <v>0</v>
      </c>
      <c r="K563" s="25">
        <f t="shared" si="40"/>
        <v>0</v>
      </c>
      <c r="L563" s="25">
        <f t="shared" si="41"/>
        <v>0</v>
      </c>
      <c r="M563" s="32"/>
      <c r="N563" s="32"/>
    </row>
    <row r="564" spans="1:14" x14ac:dyDescent="0.3">
      <c r="A564" s="23">
        <v>15</v>
      </c>
      <c r="B564" s="23"/>
      <c r="C564" s="23" t="s">
        <v>208</v>
      </c>
      <c r="D564" s="23" t="s">
        <v>24</v>
      </c>
      <c r="E564" s="23"/>
      <c r="F564" s="23"/>
      <c r="G564" s="24">
        <v>70</v>
      </c>
      <c r="H564" s="40">
        <v>0</v>
      </c>
      <c r="I564" s="24">
        <v>9.5</v>
      </c>
      <c r="J564" s="24">
        <f t="shared" si="39"/>
        <v>0</v>
      </c>
      <c r="K564" s="25">
        <f t="shared" si="40"/>
        <v>0</v>
      </c>
      <c r="L564" s="25">
        <f t="shared" si="41"/>
        <v>0</v>
      </c>
      <c r="M564" s="32"/>
      <c r="N564" s="32"/>
    </row>
    <row r="565" spans="1:14" x14ac:dyDescent="0.3">
      <c r="A565" s="23">
        <v>16</v>
      </c>
      <c r="B565" s="23"/>
      <c r="C565" s="23" t="s">
        <v>209</v>
      </c>
      <c r="D565" s="23" t="s">
        <v>24</v>
      </c>
      <c r="E565" s="23"/>
      <c r="F565" s="23"/>
      <c r="G565" s="24">
        <v>550</v>
      </c>
      <c r="H565" s="40">
        <v>0</v>
      </c>
      <c r="I565" s="24">
        <v>9.5</v>
      </c>
      <c r="J565" s="24">
        <f t="shared" si="39"/>
        <v>0</v>
      </c>
      <c r="K565" s="25">
        <f t="shared" si="40"/>
        <v>0</v>
      </c>
      <c r="L565" s="25">
        <f t="shared" si="41"/>
        <v>0</v>
      </c>
      <c r="M565" s="32"/>
      <c r="N565" s="32"/>
    </row>
    <row r="566" spans="1:14" x14ac:dyDescent="0.3">
      <c r="A566" s="22"/>
      <c r="B566" s="22"/>
      <c r="C566" s="26" t="s">
        <v>443</v>
      </c>
      <c r="D566" s="26"/>
      <c r="E566" s="26"/>
      <c r="F566" s="26"/>
      <c r="G566" s="27"/>
      <c r="H566" s="41"/>
      <c r="I566" s="27"/>
      <c r="J566" s="27"/>
      <c r="K566" s="28">
        <f>SUM(K551:K565)</f>
        <v>0</v>
      </c>
      <c r="L566" s="28">
        <f>SUM(L551:L565)</f>
        <v>0</v>
      </c>
      <c r="M566" s="28">
        <f>SUM(M551:M565)</f>
        <v>0</v>
      </c>
      <c r="N566" s="34"/>
    </row>
    <row r="567" spans="1:14" x14ac:dyDescent="0.3">
      <c r="F567" s="56" t="s">
        <v>487</v>
      </c>
      <c r="G567" s="56"/>
      <c r="H567" s="40">
        <f>K566</f>
        <v>0</v>
      </c>
    </row>
    <row r="568" spans="1:14" x14ac:dyDescent="0.3">
      <c r="F568" s="56" t="s">
        <v>488</v>
      </c>
      <c r="G568" s="56"/>
      <c r="H568" s="40">
        <f>M566</f>
        <v>0</v>
      </c>
    </row>
    <row r="571" spans="1:14" x14ac:dyDescent="0.3">
      <c r="C571" s="48" t="s">
        <v>494</v>
      </c>
      <c r="D571" s="44"/>
      <c r="E571" s="44"/>
      <c r="F571" s="44"/>
      <c r="G571" s="45"/>
      <c r="H571" s="46"/>
      <c r="I571" s="45"/>
      <c r="J571" s="45"/>
      <c r="K571" s="47"/>
    </row>
    <row r="580" spans="1:14" ht="15" thickBot="1" x14ac:dyDescent="0.35"/>
    <row r="581" spans="1:14" ht="15" thickBot="1" x14ac:dyDescent="0.35">
      <c r="H581" s="37">
        <f>H516</f>
        <v>0</v>
      </c>
    </row>
    <row r="582" spans="1:14" ht="15.6" x14ac:dyDescent="0.3">
      <c r="A582" s="1" t="s">
        <v>210</v>
      </c>
      <c r="B582" s="1"/>
      <c r="C582" s="1"/>
      <c r="D582" s="1"/>
      <c r="E582" s="1"/>
      <c r="F582" s="1"/>
      <c r="G582" s="1"/>
      <c r="H582" s="38"/>
      <c r="I582" s="1"/>
      <c r="J582" s="1"/>
      <c r="K582" s="10"/>
      <c r="L582" s="10"/>
      <c r="M582" s="10"/>
      <c r="N582" s="10"/>
    </row>
    <row r="583" spans="1:14" ht="72" x14ac:dyDescent="0.3">
      <c r="A583" s="3" t="s">
        <v>1</v>
      </c>
      <c r="B583" s="3" t="s">
        <v>2</v>
      </c>
      <c r="C583" s="3" t="s">
        <v>3</v>
      </c>
      <c r="D583" s="3" t="s">
        <v>4</v>
      </c>
      <c r="E583" s="49" t="s">
        <v>500</v>
      </c>
      <c r="F583" s="3" t="s">
        <v>482</v>
      </c>
      <c r="G583" s="4" t="s">
        <v>442</v>
      </c>
      <c r="H583" s="39" t="s">
        <v>449</v>
      </c>
      <c r="I583" s="4" t="s">
        <v>5</v>
      </c>
      <c r="J583" s="4" t="s">
        <v>6</v>
      </c>
      <c r="K583" s="8" t="s">
        <v>450</v>
      </c>
      <c r="L583" s="8" t="s">
        <v>450</v>
      </c>
      <c r="M583" s="8" t="s">
        <v>485</v>
      </c>
      <c r="N583" s="8" t="s">
        <v>486</v>
      </c>
    </row>
    <row r="584" spans="1:14" x14ac:dyDescent="0.3">
      <c r="A584" s="23">
        <v>1</v>
      </c>
      <c r="B584" s="23"/>
      <c r="C584" s="23" t="s">
        <v>211</v>
      </c>
      <c r="D584" s="23" t="s">
        <v>8</v>
      </c>
      <c r="E584" s="23"/>
      <c r="F584" s="23"/>
      <c r="G584" s="24">
        <v>600</v>
      </c>
      <c r="H584" s="40">
        <v>0</v>
      </c>
      <c r="I584" s="24">
        <v>9.5</v>
      </c>
      <c r="J584" s="24">
        <f>H584*(1+I584/100)</f>
        <v>0</v>
      </c>
      <c r="K584" s="25">
        <f>G584*J584</f>
        <v>0</v>
      </c>
      <c r="L584" s="25">
        <f>G584*H584</f>
        <v>0</v>
      </c>
      <c r="M584" s="32"/>
      <c r="N584" s="32"/>
    </row>
    <row r="585" spans="1:14" x14ac:dyDescent="0.3">
      <c r="A585" s="23">
        <v>2</v>
      </c>
      <c r="B585" s="23"/>
      <c r="C585" s="23" t="s">
        <v>212</v>
      </c>
      <c r="D585" s="23" t="s">
        <v>8</v>
      </c>
      <c r="E585" s="23"/>
      <c r="F585" s="23"/>
      <c r="G585" s="24">
        <v>4500</v>
      </c>
      <c r="H585" s="40">
        <v>0</v>
      </c>
      <c r="I585" s="24">
        <v>9.5</v>
      </c>
      <c r="J585" s="24">
        <f>H585*(1+I585/100)</f>
        <v>0</v>
      </c>
      <c r="K585" s="25">
        <f>G585*J585</f>
        <v>0</v>
      </c>
      <c r="L585" s="25">
        <f>G585*H585</f>
        <v>0</v>
      </c>
      <c r="M585" s="32"/>
      <c r="N585" s="32"/>
    </row>
    <row r="586" spans="1:14" x14ac:dyDescent="0.3">
      <c r="A586" s="23">
        <v>3</v>
      </c>
      <c r="B586" s="23"/>
      <c r="C586" s="23" t="s">
        <v>213</v>
      </c>
      <c r="D586" s="23" t="s">
        <v>8</v>
      </c>
      <c r="E586" s="23"/>
      <c r="F586" s="23"/>
      <c r="G586" s="24">
        <v>2000</v>
      </c>
      <c r="H586" s="40">
        <v>0</v>
      </c>
      <c r="I586" s="24">
        <v>9.5</v>
      </c>
      <c r="J586" s="24">
        <f>H586*(1+I586/100)</f>
        <v>0</v>
      </c>
      <c r="K586" s="25">
        <f>G586*J586</f>
        <v>0</v>
      </c>
      <c r="L586" s="25">
        <f>G586*H586</f>
        <v>0</v>
      </c>
      <c r="M586" s="32"/>
      <c r="N586" s="32"/>
    </row>
    <row r="587" spans="1:14" x14ac:dyDescent="0.3">
      <c r="A587" s="23">
        <v>4</v>
      </c>
      <c r="B587" s="23"/>
      <c r="C587" s="23" t="s">
        <v>214</v>
      </c>
      <c r="D587" s="23" t="s">
        <v>8</v>
      </c>
      <c r="E587" s="23"/>
      <c r="F587" s="23"/>
      <c r="G587" s="24">
        <v>500</v>
      </c>
      <c r="H587" s="40">
        <v>0</v>
      </c>
      <c r="I587" s="24">
        <v>9.5</v>
      </c>
      <c r="J587" s="24">
        <f>H587*(1+I587/100)</f>
        <v>0</v>
      </c>
      <c r="K587" s="25">
        <f>G587*J587</f>
        <v>0</v>
      </c>
      <c r="L587" s="25">
        <f>G587*H587</f>
        <v>0</v>
      </c>
      <c r="M587" s="32"/>
      <c r="N587" s="32"/>
    </row>
    <row r="588" spans="1:14" x14ac:dyDescent="0.3">
      <c r="A588" s="23">
        <v>5</v>
      </c>
      <c r="B588" s="23"/>
      <c r="C588" s="23" t="s">
        <v>215</v>
      </c>
      <c r="D588" s="23" t="s">
        <v>8</v>
      </c>
      <c r="E588" s="23"/>
      <c r="F588" s="23"/>
      <c r="G588" s="24">
        <v>8500</v>
      </c>
      <c r="H588" s="40">
        <v>0</v>
      </c>
      <c r="I588" s="24">
        <v>9.5</v>
      </c>
      <c r="J588" s="24">
        <f>H588*(1+I588/100)</f>
        <v>0</v>
      </c>
      <c r="K588" s="25">
        <f>G588*J588</f>
        <v>0</v>
      </c>
      <c r="L588" s="25">
        <f>G588*H588</f>
        <v>0</v>
      </c>
      <c r="M588" s="32"/>
      <c r="N588" s="32"/>
    </row>
    <row r="589" spans="1:14" x14ac:dyDescent="0.3">
      <c r="A589" s="22"/>
      <c r="B589" s="22"/>
      <c r="C589" s="26" t="s">
        <v>443</v>
      </c>
      <c r="D589" s="26"/>
      <c r="E589" s="26"/>
      <c r="F589" s="26"/>
      <c r="G589" s="27"/>
      <c r="H589" s="41"/>
      <c r="I589" s="27"/>
      <c r="J589" s="27"/>
      <c r="K589" s="28">
        <f>SUM(K584:K588)</f>
        <v>0</v>
      </c>
      <c r="L589" s="28">
        <f>SUM(L584:L588)</f>
        <v>0</v>
      </c>
      <c r="M589" s="28">
        <f>SUM(M584:M588)</f>
        <v>0</v>
      </c>
      <c r="N589" s="34"/>
    </row>
    <row r="590" spans="1:14" x14ac:dyDescent="0.3">
      <c r="F590" s="56" t="s">
        <v>487</v>
      </c>
      <c r="G590" s="56"/>
      <c r="H590" s="40">
        <f>K589</f>
        <v>0</v>
      </c>
    </row>
    <row r="591" spans="1:14" x14ac:dyDescent="0.3">
      <c r="F591" s="56" t="s">
        <v>488</v>
      </c>
      <c r="G591" s="56"/>
      <c r="H591" s="40">
        <f>M589</f>
        <v>0</v>
      </c>
    </row>
    <row r="606" spans="1:14" ht="15" thickBot="1" x14ac:dyDescent="0.35"/>
    <row r="607" spans="1:14" ht="15" thickBot="1" x14ac:dyDescent="0.35">
      <c r="H607" s="37">
        <f>H549</f>
        <v>0</v>
      </c>
    </row>
    <row r="608" spans="1:14" ht="15.6" x14ac:dyDescent="0.3">
      <c r="A608" s="1" t="s">
        <v>216</v>
      </c>
      <c r="B608" s="1"/>
      <c r="C608" s="1"/>
      <c r="D608" s="1"/>
      <c r="E608" s="1"/>
      <c r="F608" s="1"/>
      <c r="G608" s="1"/>
      <c r="H608" s="38"/>
      <c r="I608" s="1"/>
      <c r="J608" s="1"/>
      <c r="K608" s="10"/>
      <c r="L608" s="10"/>
      <c r="M608" s="10"/>
      <c r="N608" s="10"/>
    </row>
    <row r="609" spans="1:14" ht="72" x14ac:dyDescent="0.3">
      <c r="A609" s="3" t="s">
        <v>1</v>
      </c>
      <c r="B609" s="3" t="s">
        <v>2</v>
      </c>
      <c r="C609" s="3" t="s">
        <v>3</v>
      </c>
      <c r="D609" s="3" t="s">
        <v>4</v>
      </c>
      <c r="E609" s="49" t="s">
        <v>500</v>
      </c>
      <c r="F609" s="3" t="s">
        <v>482</v>
      </c>
      <c r="G609" s="4" t="s">
        <v>442</v>
      </c>
      <c r="H609" s="39" t="s">
        <v>449</v>
      </c>
      <c r="I609" s="4" t="s">
        <v>5</v>
      </c>
      <c r="J609" s="4" t="s">
        <v>6</v>
      </c>
      <c r="K609" s="8" t="s">
        <v>450</v>
      </c>
      <c r="L609" s="8" t="s">
        <v>450</v>
      </c>
      <c r="M609" s="8" t="s">
        <v>485</v>
      </c>
      <c r="N609" s="8" t="s">
        <v>486</v>
      </c>
    </row>
    <row r="610" spans="1:14" x14ac:dyDescent="0.3">
      <c r="A610" s="23">
        <v>1</v>
      </c>
      <c r="B610" s="23"/>
      <c r="C610" s="23" t="s">
        <v>217</v>
      </c>
      <c r="D610" s="23" t="s">
        <v>24</v>
      </c>
      <c r="E610" s="23"/>
      <c r="F610" s="23"/>
      <c r="G610" s="24">
        <v>2000</v>
      </c>
      <c r="H610" s="40">
        <v>0</v>
      </c>
      <c r="I610" s="24">
        <v>9.5</v>
      </c>
      <c r="J610" s="24">
        <f>H610*(1+I610/100)</f>
        <v>0</v>
      </c>
      <c r="K610" s="25">
        <f>G610*J610</f>
        <v>0</v>
      </c>
      <c r="L610" s="25">
        <f>G610*H610</f>
        <v>0</v>
      </c>
      <c r="M610" s="32"/>
      <c r="N610" s="32"/>
    </row>
    <row r="611" spans="1:14" x14ac:dyDescent="0.3">
      <c r="A611" s="23">
        <v>2</v>
      </c>
      <c r="B611" s="23"/>
      <c r="C611" s="23" t="s">
        <v>218</v>
      </c>
      <c r="D611" s="23" t="s">
        <v>24</v>
      </c>
      <c r="E611" s="23"/>
      <c r="F611" s="23"/>
      <c r="G611" s="24">
        <v>2000</v>
      </c>
      <c r="H611" s="40">
        <v>0</v>
      </c>
      <c r="I611" s="24">
        <v>9.5</v>
      </c>
      <c r="J611" s="24">
        <f>H611*(1+I611/100)</f>
        <v>0</v>
      </c>
      <c r="K611" s="25">
        <f>G611*J611</f>
        <v>0</v>
      </c>
      <c r="L611" s="25">
        <f>G611*H611</f>
        <v>0</v>
      </c>
      <c r="M611" s="32"/>
      <c r="N611" s="32"/>
    </row>
    <row r="612" spans="1:14" x14ac:dyDescent="0.3">
      <c r="A612" s="22"/>
      <c r="B612" s="22"/>
      <c r="C612" s="26" t="s">
        <v>443</v>
      </c>
      <c r="D612" s="26"/>
      <c r="E612" s="26"/>
      <c r="F612" s="26"/>
      <c r="G612" s="27"/>
      <c r="H612" s="41"/>
      <c r="I612" s="27"/>
      <c r="J612" s="27"/>
      <c r="K612" s="28">
        <f>SUM(K610:K611)</f>
        <v>0</v>
      </c>
      <c r="L612" s="28">
        <f>SUM(L610:L611)</f>
        <v>0</v>
      </c>
      <c r="M612" s="28">
        <f>SUM(M610:M611)</f>
        <v>0</v>
      </c>
      <c r="N612" s="34"/>
    </row>
    <row r="613" spans="1:14" x14ac:dyDescent="0.3">
      <c r="F613" s="56" t="s">
        <v>487</v>
      </c>
      <c r="G613" s="56"/>
      <c r="H613" s="40">
        <f>K612</f>
        <v>0</v>
      </c>
    </row>
    <row r="614" spans="1:14" x14ac:dyDescent="0.3">
      <c r="F614" s="56" t="s">
        <v>488</v>
      </c>
      <c r="G614" s="56"/>
      <c r="H614" s="40">
        <f>M612</f>
        <v>0</v>
      </c>
    </row>
    <row r="625" spans="1:14" ht="15" thickBot="1" x14ac:dyDescent="0.35"/>
    <row r="626" spans="1:14" ht="15" thickBot="1" x14ac:dyDescent="0.35">
      <c r="H626" s="37">
        <f>H560</f>
        <v>0</v>
      </c>
    </row>
    <row r="627" spans="1:14" ht="15.6" x14ac:dyDescent="0.3">
      <c r="A627" s="1" t="s">
        <v>498</v>
      </c>
      <c r="B627" s="1"/>
      <c r="C627" s="1"/>
      <c r="D627" s="1"/>
      <c r="E627" s="1"/>
      <c r="F627" s="1"/>
      <c r="G627" s="1"/>
      <c r="H627" s="38"/>
      <c r="I627" s="1"/>
      <c r="J627" s="1"/>
      <c r="K627" s="10"/>
      <c r="L627" s="10"/>
      <c r="M627" s="10"/>
      <c r="N627" s="10"/>
    </row>
    <row r="628" spans="1:14" ht="72" x14ac:dyDescent="0.3">
      <c r="A628" s="3" t="s">
        <v>1</v>
      </c>
      <c r="B628" s="3" t="s">
        <v>2</v>
      </c>
      <c r="C628" s="3" t="s">
        <v>3</v>
      </c>
      <c r="D628" s="3" t="s">
        <v>4</v>
      </c>
      <c r="E628" s="49" t="s">
        <v>500</v>
      </c>
      <c r="F628" s="3" t="s">
        <v>482</v>
      </c>
      <c r="G628" s="4" t="s">
        <v>442</v>
      </c>
      <c r="H628" s="39" t="s">
        <v>449</v>
      </c>
      <c r="I628" s="4" t="s">
        <v>5</v>
      </c>
      <c r="J628" s="4" t="s">
        <v>6</v>
      </c>
      <c r="K628" s="8" t="s">
        <v>450</v>
      </c>
      <c r="L628" s="8" t="s">
        <v>450</v>
      </c>
      <c r="M628" s="8" t="s">
        <v>485</v>
      </c>
      <c r="N628" s="8" t="s">
        <v>486</v>
      </c>
    </row>
    <row r="629" spans="1:14" x14ac:dyDescent="0.3">
      <c r="A629" s="23">
        <v>1</v>
      </c>
      <c r="B629" s="23"/>
      <c r="C629" s="23" t="s">
        <v>219</v>
      </c>
      <c r="D629" s="23" t="s">
        <v>24</v>
      </c>
      <c r="E629" s="23"/>
      <c r="F629" s="23"/>
      <c r="G629" s="24">
        <v>50</v>
      </c>
      <c r="H629" s="40">
        <v>0</v>
      </c>
      <c r="I629" s="24">
        <v>9.5</v>
      </c>
      <c r="J629" s="24">
        <f t="shared" ref="J629:J638" si="42">H629*(1+I629/100)</f>
        <v>0</v>
      </c>
      <c r="K629" s="25">
        <f t="shared" ref="K629:K638" si="43">G629*J629</f>
        <v>0</v>
      </c>
      <c r="L629" s="25">
        <f t="shared" ref="L629:L638" si="44">G629*H629</f>
        <v>0</v>
      </c>
      <c r="M629" s="32"/>
      <c r="N629" s="32"/>
    </row>
    <row r="630" spans="1:14" x14ac:dyDescent="0.3">
      <c r="A630" s="23">
        <v>2</v>
      </c>
      <c r="B630" s="23"/>
      <c r="C630" s="23" t="s">
        <v>220</v>
      </c>
      <c r="D630" s="23" t="s">
        <v>24</v>
      </c>
      <c r="E630" s="23"/>
      <c r="F630" s="23"/>
      <c r="G630" s="24">
        <v>10</v>
      </c>
      <c r="H630" s="40">
        <v>0</v>
      </c>
      <c r="I630" s="24">
        <v>9.5</v>
      </c>
      <c r="J630" s="24">
        <f t="shared" si="42"/>
        <v>0</v>
      </c>
      <c r="K630" s="25">
        <f t="shared" si="43"/>
        <v>0</v>
      </c>
      <c r="L630" s="25">
        <f t="shared" si="44"/>
        <v>0</v>
      </c>
      <c r="M630" s="32"/>
      <c r="N630" s="32"/>
    </row>
    <row r="631" spans="1:14" x14ac:dyDescent="0.3">
      <c r="A631" s="23">
        <v>3</v>
      </c>
      <c r="B631" s="23"/>
      <c r="C631" s="23" t="s">
        <v>221</v>
      </c>
      <c r="D631" s="23" t="s">
        <v>24</v>
      </c>
      <c r="E631" s="23"/>
      <c r="F631" s="23"/>
      <c r="G631" s="24">
        <v>200</v>
      </c>
      <c r="H631" s="40">
        <v>0</v>
      </c>
      <c r="I631" s="24">
        <v>9.5</v>
      </c>
      <c r="J631" s="24">
        <f t="shared" si="42"/>
        <v>0</v>
      </c>
      <c r="K631" s="25">
        <f t="shared" si="43"/>
        <v>0</v>
      </c>
      <c r="L631" s="25">
        <f t="shared" si="44"/>
        <v>0</v>
      </c>
      <c r="M631" s="32"/>
      <c r="N631" s="32"/>
    </row>
    <row r="632" spans="1:14" x14ac:dyDescent="0.3">
      <c r="A632" s="23">
        <v>4</v>
      </c>
      <c r="B632" s="23"/>
      <c r="C632" s="23" t="s">
        <v>222</v>
      </c>
      <c r="D632" s="23" t="s">
        <v>8</v>
      </c>
      <c r="E632" s="23"/>
      <c r="F632" s="23"/>
      <c r="G632" s="24">
        <v>200</v>
      </c>
      <c r="H632" s="40">
        <v>0</v>
      </c>
      <c r="I632" s="24">
        <v>9.5</v>
      </c>
      <c r="J632" s="24">
        <f t="shared" si="42"/>
        <v>0</v>
      </c>
      <c r="K632" s="25">
        <f t="shared" si="43"/>
        <v>0</v>
      </c>
      <c r="L632" s="25">
        <f t="shared" si="44"/>
        <v>0</v>
      </c>
      <c r="M632" s="32"/>
      <c r="N632" s="32"/>
    </row>
    <row r="633" spans="1:14" x14ac:dyDescent="0.3">
      <c r="A633" s="23">
        <v>5</v>
      </c>
      <c r="B633" s="23"/>
      <c r="C633" s="23" t="s">
        <v>223</v>
      </c>
      <c r="D633" s="23" t="s">
        <v>24</v>
      </c>
      <c r="E633" s="23"/>
      <c r="F633" s="23"/>
      <c r="G633" s="24">
        <v>1700</v>
      </c>
      <c r="H633" s="40">
        <v>0</v>
      </c>
      <c r="I633" s="24">
        <v>9.5</v>
      </c>
      <c r="J633" s="24">
        <f t="shared" si="42"/>
        <v>0</v>
      </c>
      <c r="K633" s="25">
        <f t="shared" si="43"/>
        <v>0</v>
      </c>
      <c r="L633" s="25">
        <f t="shared" si="44"/>
        <v>0</v>
      </c>
      <c r="M633" s="32"/>
      <c r="N633" s="32"/>
    </row>
    <row r="634" spans="1:14" x14ac:dyDescent="0.3">
      <c r="A634" s="23">
        <v>6</v>
      </c>
      <c r="B634" s="23"/>
      <c r="C634" s="23" t="s">
        <v>435</v>
      </c>
      <c r="D634" s="23" t="s">
        <v>24</v>
      </c>
      <c r="E634" s="23"/>
      <c r="F634" s="23"/>
      <c r="G634" s="24">
        <v>400</v>
      </c>
      <c r="H634" s="40">
        <v>0</v>
      </c>
      <c r="I634" s="24">
        <v>9.5</v>
      </c>
      <c r="J634" s="24">
        <f t="shared" si="42"/>
        <v>0</v>
      </c>
      <c r="K634" s="25">
        <f t="shared" si="43"/>
        <v>0</v>
      </c>
      <c r="L634" s="25">
        <f t="shared" si="44"/>
        <v>0</v>
      </c>
      <c r="M634" s="32"/>
      <c r="N634" s="32"/>
    </row>
    <row r="635" spans="1:14" x14ac:dyDescent="0.3">
      <c r="A635" s="23">
        <v>7</v>
      </c>
      <c r="B635" s="23"/>
      <c r="C635" s="23" t="s">
        <v>224</v>
      </c>
      <c r="D635" s="23" t="s">
        <v>24</v>
      </c>
      <c r="E635" s="23"/>
      <c r="F635" s="23"/>
      <c r="G635" s="24">
        <v>20</v>
      </c>
      <c r="H635" s="40">
        <v>0</v>
      </c>
      <c r="I635" s="24">
        <v>9.5</v>
      </c>
      <c r="J635" s="24">
        <f t="shared" si="42"/>
        <v>0</v>
      </c>
      <c r="K635" s="25">
        <f t="shared" si="43"/>
        <v>0</v>
      </c>
      <c r="L635" s="25">
        <f t="shared" si="44"/>
        <v>0</v>
      </c>
      <c r="M635" s="32"/>
      <c r="N635" s="32"/>
    </row>
    <row r="636" spans="1:14" x14ac:dyDescent="0.3">
      <c r="A636" s="23">
        <v>8</v>
      </c>
      <c r="B636" s="23"/>
      <c r="C636" s="23" t="s">
        <v>225</v>
      </c>
      <c r="D636" s="23" t="s">
        <v>24</v>
      </c>
      <c r="E636" s="23"/>
      <c r="F636" s="23"/>
      <c r="G636" s="24">
        <v>10</v>
      </c>
      <c r="H636" s="40">
        <v>0</v>
      </c>
      <c r="I636" s="24">
        <v>9.5</v>
      </c>
      <c r="J636" s="24">
        <f t="shared" si="42"/>
        <v>0</v>
      </c>
      <c r="K636" s="25">
        <f t="shared" si="43"/>
        <v>0</v>
      </c>
      <c r="L636" s="25">
        <f t="shared" si="44"/>
        <v>0</v>
      </c>
      <c r="M636" s="32"/>
      <c r="N636" s="32"/>
    </row>
    <row r="637" spans="1:14" x14ac:dyDescent="0.3">
      <c r="A637" s="23">
        <v>9</v>
      </c>
      <c r="B637" s="23"/>
      <c r="C637" s="23" t="s">
        <v>226</v>
      </c>
      <c r="D637" s="23" t="s">
        <v>24</v>
      </c>
      <c r="E637" s="23"/>
      <c r="F637" s="23"/>
      <c r="G637" s="24">
        <v>20</v>
      </c>
      <c r="H637" s="40">
        <v>0</v>
      </c>
      <c r="I637" s="24">
        <v>9.5</v>
      </c>
      <c r="J637" s="24">
        <f t="shared" si="42"/>
        <v>0</v>
      </c>
      <c r="K637" s="25">
        <f t="shared" si="43"/>
        <v>0</v>
      </c>
      <c r="L637" s="25">
        <f t="shared" si="44"/>
        <v>0</v>
      </c>
      <c r="M637" s="32"/>
      <c r="N637" s="32"/>
    </row>
    <row r="638" spans="1:14" x14ac:dyDescent="0.3">
      <c r="A638" s="23">
        <v>10</v>
      </c>
      <c r="B638" s="23"/>
      <c r="C638" s="23" t="s">
        <v>227</v>
      </c>
      <c r="D638" s="23" t="s">
        <v>8</v>
      </c>
      <c r="E638" s="23"/>
      <c r="F638" s="23"/>
      <c r="G638" s="24">
        <v>1300</v>
      </c>
      <c r="H638" s="40">
        <v>0</v>
      </c>
      <c r="I638" s="24">
        <v>9.5</v>
      </c>
      <c r="J638" s="24">
        <f t="shared" si="42"/>
        <v>0</v>
      </c>
      <c r="K638" s="25">
        <f t="shared" si="43"/>
        <v>0</v>
      </c>
      <c r="L638" s="25">
        <f t="shared" si="44"/>
        <v>0</v>
      </c>
      <c r="M638" s="32"/>
      <c r="N638" s="32"/>
    </row>
    <row r="639" spans="1:14" x14ac:dyDescent="0.3">
      <c r="A639" s="22"/>
      <c r="B639" s="22"/>
      <c r="C639" s="26" t="s">
        <v>443</v>
      </c>
      <c r="D639" s="26"/>
      <c r="E639" s="26"/>
      <c r="F639" s="26"/>
      <c r="G639" s="27"/>
      <c r="H639" s="41"/>
      <c r="I639" s="27"/>
      <c r="J639" s="27"/>
      <c r="K639" s="28">
        <f>SUM(K629:K638)</f>
        <v>0</v>
      </c>
      <c r="L639" s="28">
        <f>SUM(L629:L638)</f>
        <v>0</v>
      </c>
      <c r="M639" s="28">
        <f>SUM(M629:M638)</f>
        <v>0</v>
      </c>
      <c r="N639" s="34"/>
    </row>
    <row r="640" spans="1:14" x14ac:dyDescent="0.3">
      <c r="F640" s="56" t="s">
        <v>487</v>
      </c>
      <c r="G640" s="56"/>
      <c r="H640" s="40">
        <f>K639</f>
        <v>0</v>
      </c>
    </row>
    <row r="641" spans="1:14" x14ac:dyDescent="0.3">
      <c r="F641" s="56" t="s">
        <v>488</v>
      </c>
      <c r="G641" s="56"/>
      <c r="H641" s="40">
        <f>M639</f>
        <v>0</v>
      </c>
    </row>
    <row r="645" spans="1:14" x14ac:dyDescent="0.3">
      <c r="C645" s="48" t="s">
        <v>494</v>
      </c>
      <c r="D645" s="44"/>
      <c r="E645" s="44"/>
      <c r="F645" s="44"/>
      <c r="G645" s="45"/>
      <c r="H645" s="46"/>
      <c r="I645" s="45"/>
      <c r="J645" s="45"/>
      <c r="K645" s="47"/>
    </row>
    <row r="654" spans="1:14" ht="15" thickBot="1" x14ac:dyDescent="0.35"/>
    <row r="655" spans="1:14" ht="15" thickBot="1" x14ac:dyDescent="0.35">
      <c r="H655" s="37">
        <f>H588</f>
        <v>0</v>
      </c>
    </row>
    <row r="656" spans="1:14" ht="15.6" x14ac:dyDescent="0.3">
      <c r="A656" s="1" t="s">
        <v>436</v>
      </c>
      <c r="B656" s="1"/>
      <c r="C656" s="1"/>
      <c r="D656" s="1"/>
      <c r="E656" s="1"/>
      <c r="F656" s="1"/>
      <c r="G656" s="1"/>
      <c r="H656" s="38"/>
      <c r="I656" s="1"/>
      <c r="J656" s="1"/>
      <c r="K656" s="10"/>
      <c r="L656" s="10"/>
      <c r="M656" s="10"/>
      <c r="N656" s="10"/>
    </row>
    <row r="657" spans="1:14" ht="72" x14ac:dyDescent="0.3">
      <c r="A657" s="3" t="s">
        <v>1</v>
      </c>
      <c r="B657" s="3" t="s">
        <v>2</v>
      </c>
      <c r="C657" s="3" t="s">
        <v>3</v>
      </c>
      <c r="D657" s="3" t="s">
        <v>4</v>
      </c>
      <c r="E657" s="49" t="s">
        <v>500</v>
      </c>
      <c r="F657" s="3" t="s">
        <v>482</v>
      </c>
      <c r="G657" s="4" t="s">
        <v>442</v>
      </c>
      <c r="H657" s="39" t="s">
        <v>449</v>
      </c>
      <c r="I657" s="4" t="s">
        <v>5</v>
      </c>
      <c r="J657" s="4" t="s">
        <v>6</v>
      </c>
      <c r="K657" s="8" t="s">
        <v>450</v>
      </c>
      <c r="L657" s="8" t="s">
        <v>450</v>
      </c>
      <c r="M657" s="8" t="s">
        <v>485</v>
      </c>
      <c r="N657" s="8" t="s">
        <v>486</v>
      </c>
    </row>
    <row r="658" spans="1:14" x14ac:dyDescent="0.3">
      <c r="A658" s="23">
        <v>1</v>
      </c>
      <c r="B658" s="23"/>
      <c r="C658" s="23" t="s">
        <v>230</v>
      </c>
      <c r="D658" s="23" t="s">
        <v>24</v>
      </c>
      <c r="E658" s="23"/>
      <c r="F658" s="23"/>
      <c r="G658" s="24">
        <v>600</v>
      </c>
      <c r="H658" s="40">
        <v>0</v>
      </c>
      <c r="I658" s="24">
        <v>9.5</v>
      </c>
      <c r="J658" s="24">
        <f>H658*(1+I658/100)</f>
        <v>0</v>
      </c>
      <c r="K658" s="25">
        <f>G658*J658</f>
        <v>0</v>
      </c>
      <c r="L658" s="25">
        <f>G658*H658</f>
        <v>0</v>
      </c>
      <c r="M658" s="32"/>
      <c r="N658" s="32"/>
    </row>
    <row r="659" spans="1:14" x14ac:dyDescent="0.3">
      <c r="A659" s="23">
        <v>2</v>
      </c>
      <c r="B659" s="23"/>
      <c r="C659" s="23" t="s">
        <v>231</v>
      </c>
      <c r="D659" s="23" t="s">
        <v>24</v>
      </c>
      <c r="E659" s="23"/>
      <c r="F659" s="23"/>
      <c r="G659" s="24">
        <v>600</v>
      </c>
      <c r="H659" s="40">
        <v>0</v>
      </c>
      <c r="I659" s="24">
        <v>9.5</v>
      </c>
      <c r="J659" s="24">
        <f>H659*(1+I659/100)</f>
        <v>0</v>
      </c>
      <c r="K659" s="25">
        <f>G659*J659</f>
        <v>0</v>
      </c>
      <c r="L659" s="25">
        <f>G659*H659</f>
        <v>0</v>
      </c>
      <c r="M659" s="32"/>
      <c r="N659" s="32"/>
    </row>
    <row r="660" spans="1:14" x14ac:dyDescent="0.3">
      <c r="A660" s="23">
        <v>3</v>
      </c>
      <c r="B660" s="23"/>
      <c r="C660" s="23" t="s">
        <v>437</v>
      </c>
      <c r="D660" s="23" t="s">
        <v>24</v>
      </c>
      <c r="E660" s="23"/>
      <c r="F660" s="23"/>
      <c r="G660" s="24">
        <v>600</v>
      </c>
      <c r="H660" s="40">
        <v>0</v>
      </c>
      <c r="I660" s="24">
        <v>9.5</v>
      </c>
      <c r="J660" s="24">
        <f>H660*(1+I660/100)</f>
        <v>0</v>
      </c>
      <c r="K660" s="25">
        <f>G660*J660</f>
        <v>0</v>
      </c>
      <c r="L660" s="25">
        <f>G660*H660</f>
        <v>0</v>
      </c>
      <c r="M660" s="32"/>
      <c r="N660" s="32"/>
    </row>
    <row r="661" spans="1:14" x14ac:dyDescent="0.3">
      <c r="A661" s="22"/>
      <c r="B661" s="22"/>
      <c r="C661" s="26" t="s">
        <v>443</v>
      </c>
      <c r="D661" s="26"/>
      <c r="E661" s="26"/>
      <c r="F661" s="26"/>
      <c r="G661" s="27"/>
      <c r="H661" s="41"/>
      <c r="I661" s="27"/>
      <c r="J661" s="27"/>
      <c r="K661" s="28">
        <f>SUM(K658:K660)</f>
        <v>0</v>
      </c>
      <c r="L661" s="28">
        <f>SUM(L658:L660)</f>
        <v>0</v>
      </c>
      <c r="M661" s="28">
        <f>SUM(M658:M660)</f>
        <v>0</v>
      </c>
      <c r="N661" s="34"/>
    </row>
    <row r="662" spans="1:14" x14ac:dyDescent="0.3">
      <c r="F662" s="56" t="s">
        <v>487</v>
      </c>
      <c r="G662" s="56"/>
      <c r="H662" s="40">
        <f>K661</f>
        <v>0</v>
      </c>
    </row>
    <row r="663" spans="1:14" x14ac:dyDescent="0.3">
      <c r="F663" s="56" t="s">
        <v>488</v>
      </c>
      <c r="G663" s="56"/>
      <c r="H663" s="40">
        <f>M661</f>
        <v>0</v>
      </c>
    </row>
    <row r="674" spans="1:14" ht="15" thickBot="1" x14ac:dyDescent="0.35"/>
    <row r="675" spans="1:14" ht="15" thickBot="1" x14ac:dyDescent="0.35">
      <c r="H675" s="37" t="e">
        <f>#REF!</f>
        <v>#REF!</v>
      </c>
    </row>
    <row r="676" spans="1:14" ht="15.6" x14ac:dyDescent="0.3">
      <c r="A676" s="1" t="s">
        <v>229</v>
      </c>
      <c r="B676" s="1"/>
      <c r="C676" s="1"/>
      <c r="D676" s="1"/>
      <c r="E676" s="1"/>
      <c r="F676" s="1"/>
      <c r="G676" s="1"/>
      <c r="H676" s="38"/>
      <c r="I676" s="1"/>
      <c r="J676" s="1"/>
      <c r="K676" s="10"/>
      <c r="L676" s="10"/>
      <c r="M676" s="10"/>
      <c r="N676" s="10"/>
    </row>
    <row r="677" spans="1:14" ht="72" x14ac:dyDescent="0.3">
      <c r="A677" s="3" t="s">
        <v>1</v>
      </c>
      <c r="B677" s="3" t="s">
        <v>2</v>
      </c>
      <c r="C677" s="3" t="s">
        <v>3</v>
      </c>
      <c r="D677" s="3" t="s">
        <v>4</v>
      </c>
      <c r="E677" s="49" t="s">
        <v>500</v>
      </c>
      <c r="F677" s="3" t="s">
        <v>482</v>
      </c>
      <c r="G677" s="4" t="s">
        <v>442</v>
      </c>
      <c r="H677" s="39" t="s">
        <v>449</v>
      </c>
      <c r="I677" s="4" t="s">
        <v>5</v>
      </c>
      <c r="J677" s="4" t="s">
        <v>6</v>
      </c>
      <c r="K677" s="8" t="s">
        <v>450</v>
      </c>
      <c r="L677" s="8" t="s">
        <v>450</v>
      </c>
      <c r="M677" s="8" t="s">
        <v>485</v>
      </c>
      <c r="N677" s="8" t="s">
        <v>486</v>
      </c>
    </row>
    <row r="678" spans="1:14" x14ac:dyDescent="0.3">
      <c r="A678" s="23">
        <v>1</v>
      </c>
      <c r="B678" s="23"/>
      <c r="C678" s="23" t="s">
        <v>232</v>
      </c>
      <c r="D678" s="23" t="s">
        <v>24</v>
      </c>
      <c r="E678" s="23"/>
      <c r="F678" s="23"/>
      <c r="G678" s="24">
        <v>100</v>
      </c>
      <c r="H678" s="40">
        <v>0</v>
      </c>
      <c r="I678" s="24">
        <v>9.5</v>
      </c>
      <c r="J678" s="24">
        <f t="shared" ref="J678:J690" si="45">H678*(1+I678/100)</f>
        <v>0</v>
      </c>
      <c r="K678" s="25">
        <f t="shared" ref="K678:K690" si="46">G678*J678</f>
        <v>0</v>
      </c>
      <c r="L678" s="25">
        <f t="shared" ref="L678:L690" si="47">G678*H678</f>
        <v>0</v>
      </c>
      <c r="M678" s="32"/>
      <c r="N678" s="32"/>
    </row>
    <row r="679" spans="1:14" x14ac:dyDescent="0.3">
      <c r="A679" s="23">
        <v>2</v>
      </c>
      <c r="B679" s="23"/>
      <c r="C679" s="23" t="s">
        <v>233</v>
      </c>
      <c r="D679" s="23" t="s">
        <v>24</v>
      </c>
      <c r="E679" s="23"/>
      <c r="F679" s="23"/>
      <c r="G679" s="24">
        <v>150</v>
      </c>
      <c r="H679" s="40">
        <v>0</v>
      </c>
      <c r="I679" s="24">
        <v>9.5</v>
      </c>
      <c r="J679" s="24">
        <f t="shared" si="45"/>
        <v>0</v>
      </c>
      <c r="K679" s="25">
        <f t="shared" si="46"/>
        <v>0</v>
      </c>
      <c r="L679" s="25">
        <f t="shared" si="47"/>
        <v>0</v>
      </c>
      <c r="M679" s="32"/>
      <c r="N679" s="32"/>
    </row>
    <row r="680" spans="1:14" x14ac:dyDescent="0.3">
      <c r="A680" s="23">
        <v>3</v>
      </c>
      <c r="B680" s="23"/>
      <c r="C680" s="23" t="s">
        <v>234</v>
      </c>
      <c r="D680" s="23" t="s">
        <v>24</v>
      </c>
      <c r="E680" s="23"/>
      <c r="F680" s="23"/>
      <c r="G680" s="24">
        <v>200</v>
      </c>
      <c r="H680" s="40">
        <v>0</v>
      </c>
      <c r="I680" s="24">
        <v>9.5</v>
      </c>
      <c r="J680" s="24">
        <f t="shared" si="45"/>
        <v>0</v>
      </c>
      <c r="K680" s="25">
        <f t="shared" si="46"/>
        <v>0</v>
      </c>
      <c r="L680" s="25">
        <f t="shared" si="47"/>
        <v>0</v>
      </c>
      <c r="M680" s="32"/>
      <c r="N680" s="32"/>
    </row>
    <row r="681" spans="1:14" x14ac:dyDescent="0.3">
      <c r="A681" s="23">
        <v>4</v>
      </c>
      <c r="B681" s="23"/>
      <c r="C681" s="23" t="s">
        <v>235</v>
      </c>
      <c r="D681" s="23" t="s">
        <v>24</v>
      </c>
      <c r="E681" s="23"/>
      <c r="F681" s="23"/>
      <c r="G681" s="24">
        <v>500</v>
      </c>
      <c r="H681" s="40">
        <v>0</v>
      </c>
      <c r="I681" s="24">
        <v>9.5</v>
      </c>
      <c r="J681" s="24">
        <f t="shared" si="45"/>
        <v>0</v>
      </c>
      <c r="K681" s="25">
        <f t="shared" si="46"/>
        <v>0</v>
      </c>
      <c r="L681" s="25">
        <f t="shared" si="47"/>
        <v>0</v>
      </c>
      <c r="M681" s="32"/>
      <c r="N681" s="32"/>
    </row>
    <row r="682" spans="1:14" x14ac:dyDescent="0.3">
      <c r="A682" s="23">
        <v>5</v>
      </c>
      <c r="B682" s="23"/>
      <c r="C682" s="23" t="s">
        <v>236</v>
      </c>
      <c r="D682" s="23" t="s">
        <v>24</v>
      </c>
      <c r="E682" s="23"/>
      <c r="F682" s="23"/>
      <c r="G682" s="24">
        <v>50</v>
      </c>
      <c r="H682" s="40">
        <v>0</v>
      </c>
      <c r="I682" s="24">
        <v>9.5</v>
      </c>
      <c r="J682" s="24">
        <f t="shared" si="45"/>
        <v>0</v>
      </c>
      <c r="K682" s="25">
        <f t="shared" si="46"/>
        <v>0</v>
      </c>
      <c r="L682" s="25">
        <f t="shared" si="47"/>
        <v>0</v>
      </c>
      <c r="M682" s="32"/>
      <c r="N682" s="32"/>
    </row>
    <row r="683" spans="1:14" x14ac:dyDescent="0.3">
      <c r="A683" s="23">
        <v>6</v>
      </c>
      <c r="B683" s="23"/>
      <c r="C683" s="23" t="s">
        <v>237</v>
      </c>
      <c r="D683" s="23" t="s">
        <v>24</v>
      </c>
      <c r="E683" s="23"/>
      <c r="F683" s="23"/>
      <c r="G683" s="24">
        <v>200</v>
      </c>
      <c r="H683" s="40">
        <v>0</v>
      </c>
      <c r="I683" s="24">
        <v>9.5</v>
      </c>
      <c r="J683" s="24">
        <f t="shared" si="45"/>
        <v>0</v>
      </c>
      <c r="K683" s="25">
        <f t="shared" si="46"/>
        <v>0</v>
      </c>
      <c r="L683" s="25">
        <f t="shared" si="47"/>
        <v>0</v>
      </c>
      <c r="M683" s="32"/>
      <c r="N683" s="32"/>
    </row>
    <row r="684" spans="1:14" x14ac:dyDescent="0.3">
      <c r="A684" s="23">
        <v>7</v>
      </c>
      <c r="B684" s="23"/>
      <c r="C684" s="23" t="s">
        <v>238</v>
      </c>
      <c r="D684" s="23" t="s">
        <v>24</v>
      </c>
      <c r="E684" s="23"/>
      <c r="F684" s="23"/>
      <c r="G684" s="24">
        <v>2000</v>
      </c>
      <c r="H684" s="40">
        <v>0</v>
      </c>
      <c r="I684" s="24">
        <v>9.5</v>
      </c>
      <c r="J684" s="24">
        <f t="shared" si="45"/>
        <v>0</v>
      </c>
      <c r="K684" s="25">
        <f t="shared" si="46"/>
        <v>0</v>
      </c>
      <c r="L684" s="25">
        <f t="shared" si="47"/>
        <v>0</v>
      </c>
      <c r="M684" s="32"/>
      <c r="N684" s="32"/>
    </row>
    <row r="685" spans="1:14" x14ac:dyDescent="0.3">
      <c r="A685" s="23">
        <v>8</v>
      </c>
      <c r="B685" s="23"/>
      <c r="C685" s="23" t="s">
        <v>239</v>
      </c>
      <c r="D685" s="23" t="s">
        <v>24</v>
      </c>
      <c r="E685" s="23"/>
      <c r="F685" s="23"/>
      <c r="G685" s="24">
        <v>150</v>
      </c>
      <c r="H685" s="40">
        <v>0</v>
      </c>
      <c r="I685" s="24">
        <v>9.5</v>
      </c>
      <c r="J685" s="24">
        <f t="shared" si="45"/>
        <v>0</v>
      </c>
      <c r="K685" s="25">
        <f t="shared" si="46"/>
        <v>0</v>
      </c>
      <c r="L685" s="25">
        <f t="shared" si="47"/>
        <v>0</v>
      </c>
      <c r="M685" s="32"/>
      <c r="N685" s="32"/>
    </row>
    <row r="686" spans="1:14" x14ac:dyDescent="0.3">
      <c r="A686" s="23">
        <v>9</v>
      </c>
      <c r="B686" s="23"/>
      <c r="C686" s="23" t="s">
        <v>240</v>
      </c>
      <c r="D686" s="23" t="s">
        <v>24</v>
      </c>
      <c r="E686" s="23"/>
      <c r="F686" s="23"/>
      <c r="G686" s="24">
        <v>700</v>
      </c>
      <c r="H686" s="40">
        <v>0</v>
      </c>
      <c r="I686" s="24">
        <v>9.5</v>
      </c>
      <c r="J686" s="24">
        <f t="shared" si="45"/>
        <v>0</v>
      </c>
      <c r="K686" s="25">
        <f t="shared" si="46"/>
        <v>0</v>
      </c>
      <c r="L686" s="25">
        <f t="shared" si="47"/>
        <v>0</v>
      </c>
      <c r="M686" s="32"/>
      <c r="N686" s="32"/>
    </row>
    <row r="687" spans="1:14" x14ac:dyDescent="0.3">
      <c r="A687" s="23">
        <v>10</v>
      </c>
      <c r="B687" s="23"/>
      <c r="C687" s="23" t="s">
        <v>241</v>
      </c>
      <c r="D687" s="23" t="s">
        <v>24</v>
      </c>
      <c r="E687" s="23"/>
      <c r="F687" s="23"/>
      <c r="G687" s="24">
        <v>2000</v>
      </c>
      <c r="H687" s="40">
        <v>0</v>
      </c>
      <c r="I687" s="24">
        <v>9.5</v>
      </c>
      <c r="J687" s="24">
        <f t="shared" si="45"/>
        <v>0</v>
      </c>
      <c r="K687" s="25">
        <f t="shared" si="46"/>
        <v>0</v>
      </c>
      <c r="L687" s="25">
        <f t="shared" si="47"/>
        <v>0</v>
      </c>
      <c r="M687" s="32"/>
      <c r="N687" s="32"/>
    </row>
    <row r="688" spans="1:14" x14ac:dyDescent="0.3">
      <c r="A688" s="23">
        <v>11</v>
      </c>
      <c r="B688" s="23"/>
      <c r="C688" s="23" t="s">
        <v>242</v>
      </c>
      <c r="D688" s="23" t="s">
        <v>24</v>
      </c>
      <c r="E688" s="23"/>
      <c r="F688" s="23"/>
      <c r="G688" s="24">
        <v>150</v>
      </c>
      <c r="H688" s="40">
        <v>0</v>
      </c>
      <c r="I688" s="24">
        <v>9.5</v>
      </c>
      <c r="J688" s="24">
        <f t="shared" si="45"/>
        <v>0</v>
      </c>
      <c r="K688" s="25">
        <f t="shared" si="46"/>
        <v>0</v>
      </c>
      <c r="L688" s="25">
        <f t="shared" si="47"/>
        <v>0</v>
      </c>
      <c r="M688" s="32"/>
      <c r="N688" s="32"/>
    </row>
    <row r="689" spans="1:14" x14ac:dyDescent="0.3">
      <c r="A689" s="23">
        <v>12</v>
      </c>
      <c r="B689" s="23"/>
      <c r="C689" s="23" t="s">
        <v>243</v>
      </c>
      <c r="D689" s="23" t="s">
        <v>24</v>
      </c>
      <c r="E689" s="23"/>
      <c r="F689" s="23"/>
      <c r="G689" s="24">
        <v>100</v>
      </c>
      <c r="H689" s="40">
        <v>0</v>
      </c>
      <c r="I689" s="24">
        <v>9.5</v>
      </c>
      <c r="J689" s="24">
        <f t="shared" si="45"/>
        <v>0</v>
      </c>
      <c r="K689" s="25">
        <f t="shared" si="46"/>
        <v>0</v>
      </c>
      <c r="L689" s="25">
        <f t="shared" si="47"/>
        <v>0</v>
      </c>
      <c r="M689" s="32"/>
      <c r="N689" s="32"/>
    </row>
    <row r="690" spans="1:14" x14ac:dyDescent="0.3">
      <c r="A690" s="23">
        <v>13</v>
      </c>
      <c r="B690" s="23"/>
      <c r="C690" s="23" t="s">
        <v>244</v>
      </c>
      <c r="D690" s="23" t="s">
        <v>24</v>
      </c>
      <c r="E690" s="23"/>
      <c r="F690" s="23"/>
      <c r="G690" s="24">
        <v>60</v>
      </c>
      <c r="H690" s="40">
        <v>0</v>
      </c>
      <c r="I690" s="24">
        <v>9.5</v>
      </c>
      <c r="J690" s="24">
        <f t="shared" si="45"/>
        <v>0</v>
      </c>
      <c r="K690" s="25">
        <f t="shared" si="46"/>
        <v>0</v>
      </c>
      <c r="L690" s="25">
        <f t="shared" si="47"/>
        <v>0</v>
      </c>
      <c r="M690" s="32"/>
      <c r="N690" s="32"/>
    </row>
    <row r="691" spans="1:14" x14ac:dyDescent="0.3">
      <c r="A691" s="22"/>
      <c r="B691" s="22"/>
      <c r="C691" s="26" t="s">
        <v>443</v>
      </c>
      <c r="D691" s="26"/>
      <c r="E691" s="26"/>
      <c r="F691" s="26"/>
      <c r="G691" s="27"/>
      <c r="H691" s="41"/>
      <c r="I691" s="27"/>
      <c r="J691" s="27"/>
      <c r="K691" s="28">
        <f>SUM(K678:K690)</f>
        <v>0</v>
      </c>
      <c r="L691" s="28">
        <f>SUM(L678:L690)</f>
        <v>0</v>
      </c>
      <c r="M691" s="28">
        <f>SUM(M678:M690)</f>
        <v>0</v>
      </c>
      <c r="N691" s="34"/>
    </row>
    <row r="692" spans="1:14" x14ac:dyDescent="0.3">
      <c r="F692" s="56" t="s">
        <v>487</v>
      </c>
      <c r="G692" s="56"/>
      <c r="H692" s="40">
        <f>K691</f>
        <v>0</v>
      </c>
    </row>
    <row r="693" spans="1:14" x14ac:dyDescent="0.3">
      <c r="F693" s="56" t="s">
        <v>488</v>
      </c>
      <c r="G693" s="56"/>
      <c r="H693" s="40">
        <f>M691</f>
        <v>0</v>
      </c>
    </row>
    <row r="703" spans="1:14" ht="15" thickBot="1" x14ac:dyDescent="0.35"/>
    <row r="704" spans="1:14" ht="15" thickBot="1" x14ac:dyDescent="0.35">
      <c r="H704" s="37">
        <f>H629</f>
        <v>0</v>
      </c>
    </row>
    <row r="705" spans="1:14" ht="15.6" x14ac:dyDescent="0.3">
      <c r="A705" s="1" t="s">
        <v>499</v>
      </c>
      <c r="B705" s="1"/>
      <c r="C705" s="1"/>
      <c r="D705" s="1"/>
      <c r="E705" s="1"/>
      <c r="F705" s="1"/>
      <c r="G705" s="1"/>
      <c r="H705" s="38"/>
      <c r="I705" s="1"/>
      <c r="J705" s="1"/>
      <c r="K705" s="10"/>
      <c r="L705" s="10"/>
      <c r="M705" s="10"/>
      <c r="N705" s="10"/>
    </row>
    <row r="706" spans="1:14" ht="72" x14ac:dyDescent="0.3">
      <c r="A706" s="3" t="s">
        <v>1</v>
      </c>
      <c r="B706" s="3" t="s">
        <v>2</v>
      </c>
      <c r="C706" s="3" t="s">
        <v>3</v>
      </c>
      <c r="D706" s="3" t="s">
        <v>4</v>
      </c>
      <c r="E706" s="49" t="s">
        <v>500</v>
      </c>
      <c r="F706" s="3" t="s">
        <v>482</v>
      </c>
      <c r="G706" s="4" t="s">
        <v>442</v>
      </c>
      <c r="H706" s="39" t="s">
        <v>449</v>
      </c>
      <c r="I706" s="4" t="s">
        <v>5</v>
      </c>
      <c r="J706" s="4" t="s">
        <v>6</v>
      </c>
      <c r="K706" s="8" t="s">
        <v>450</v>
      </c>
      <c r="L706" s="8" t="s">
        <v>450</v>
      </c>
      <c r="M706" s="8" t="s">
        <v>485</v>
      </c>
      <c r="N706" s="8" t="s">
        <v>486</v>
      </c>
    </row>
    <row r="707" spans="1:14" x14ac:dyDescent="0.3">
      <c r="A707" s="23">
        <v>1</v>
      </c>
      <c r="B707" s="23"/>
      <c r="C707" s="23" t="s">
        <v>245</v>
      </c>
      <c r="D707" s="23" t="s">
        <v>24</v>
      </c>
      <c r="E707" s="23"/>
      <c r="F707" s="23"/>
      <c r="G707" s="24">
        <v>40</v>
      </c>
      <c r="H707" s="40">
        <v>0</v>
      </c>
      <c r="I707" s="24">
        <v>9.5</v>
      </c>
      <c r="J707" s="24">
        <f t="shared" ref="J707:J734" si="48">H707*(1+I707/100)</f>
        <v>0</v>
      </c>
      <c r="K707" s="25">
        <f t="shared" ref="K707:K734" si="49">G707*J707</f>
        <v>0</v>
      </c>
      <c r="L707" s="25">
        <f t="shared" ref="L707:L734" si="50">G707*H707</f>
        <v>0</v>
      </c>
      <c r="M707" s="32"/>
      <c r="N707" s="32"/>
    </row>
    <row r="708" spans="1:14" x14ac:dyDescent="0.3">
      <c r="A708" s="23">
        <v>2</v>
      </c>
      <c r="B708" s="23"/>
      <c r="C708" s="23" t="s">
        <v>246</v>
      </c>
      <c r="D708" s="23" t="s">
        <v>24</v>
      </c>
      <c r="E708" s="23"/>
      <c r="F708" s="23"/>
      <c r="G708" s="24">
        <v>550</v>
      </c>
      <c r="H708" s="40">
        <v>0</v>
      </c>
      <c r="I708" s="24">
        <v>9.5</v>
      </c>
      <c r="J708" s="24">
        <f t="shared" si="48"/>
        <v>0</v>
      </c>
      <c r="K708" s="25">
        <f t="shared" si="49"/>
        <v>0</v>
      </c>
      <c r="L708" s="25">
        <f t="shared" si="50"/>
        <v>0</v>
      </c>
      <c r="M708" s="32"/>
      <c r="N708" s="32"/>
    </row>
    <row r="709" spans="1:14" x14ac:dyDescent="0.3">
      <c r="A709" s="23">
        <v>3</v>
      </c>
      <c r="B709" s="23"/>
      <c r="C709" s="23" t="s">
        <v>247</v>
      </c>
      <c r="D709" s="23" t="s">
        <v>24</v>
      </c>
      <c r="E709" s="23"/>
      <c r="F709" s="23"/>
      <c r="G709" s="24">
        <v>200</v>
      </c>
      <c r="H709" s="40">
        <v>0</v>
      </c>
      <c r="I709" s="24">
        <v>9.5</v>
      </c>
      <c r="J709" s="24">
        <f t="shared" si="48"/>
        <v>0</v>
      </c>
      <c r="K709" s="25">
        <f t="shared" si="49"/>
        <v>0</v>
      </c>
      <c r="L709" s="25">
        <f t="shared" si="50"/>
        <v>0</v>
      </c>
      <c r="M709" s="32"/>
      <c r="N709" s="32"/>
    </row>
    <row r="710" spans="1:14" x14ac:dyDescent="0.3">
      <c r="A710" s="23">
        <v>4</v>
      </c>
      <c r="B710" s="23"/>
      <c r="C710" s="23" t="s">
        <v>248</v>
      </c>
      <c r="D710" s="23" t="s">
        <v>24</v>
      </c>
      <c r="E710" s="23"/>
      <c r="F710" s="23"/>
      <c r="G710" s="24">
        <v>370</v>
      </c>
      <c r="H710" s="40">
        <v>0</v>
      </c>
      <c r="I710" s="24">
        <v>9.5</v>
      </c>
      <c r="J710" s="24">
        <f t="shared" si="48"/>
        <v>0</v>
      </c>
      <c r="K710" s="25">
        <f t="shared" si="49"/>
        <v>0</v>
      </c>
      <c r="L710" s="25">
        <f t="shared" si="50"/>
        <v>0</v>
      </c>
      <c r="M710" s="32"/>
      <c r="N710" s="32"/>
    </row>
    <row r="711" spans="1:14" x14ac:dyDescent="0.3">
      <c r="A711" s="23">
        <v>5</v>
      </c>
      <c r="B711" s="23"/>
      <c r="C711" s="23" t="s">
        <v>249</v>
      </c>
      <c r="D711" s="23" t="s">
        <v>24</v>
      </c>
      <c r="E711" s="23"/>
      <c r="F711" s="23"/>
      <c r="G711" s="24">
        <v>50</v>
      </c>
      <c r="H711" s="40">
        <v>0</v>
      </c>
      <c r="I711" s="24">
        <v>9.5</v>
      </c>
      <c r="J711" s="24">
        <f t="shared" si="48"/>
        <v>0</v>
      </c>
      <c r="K711" s="25">
        <f t="shared" si="49"/>
        <v>0</v>
      </c>
      <c r="L711" s="25">
        <f t="shared" si="50"/>
        <v>0</v>
      </c>
      <c r="M711" s="32"/>
      <c r="N711" s="32"/>
    </row>
    <row r="712" spans="1:14" x14ac:dyDescent="0.3">
      <c r="A712" s="23">
        <v>6</v>
      </c>
      <c r="B712" s="23"/>
      <c r="C712" s="23" t="s">
        <v>250</v>
      </c>
      <c r="D712" s="23" t="s">
        <v>24</v>
      </c>
      <c r="E712" s="23"/>
      <c r="F712" s="23"/>
      <c r="G712" s="24">
        <v>500</v>
      </c>
      <c r="H712" s="40">
        <v>0</v>
      </c>
      <c r="I712" s="24">
        <v>9.5</v>
      </c>
      <c r="J712" s="24">
        <f t="shared" si="48"/>
        <v>0</v>
      </c>
      <c r="K712" s="25">
        <f t="shared" si="49"/>
        <v>0</v>
      </c>
      <c r="L712" s="25">
        <f t="shared" si="50"/>
        <v>0</v>
      </c>
      <c r="M712" s="32"/>
      <c r="N712" s="32"/>
    </row>
    <row r="713" spans="1:14" x14ac:dyDescent="0.3">
      <c r="A713" s="23">
        <v>7</v>
      </c>
      <c r="B713" s="23"/>
      <c r="C713" s="23" t="s">
        <v>251</v>
      </c>
      <c r="D713" s="23" t="s">
        <v>24</v>
      </c>
      <c r="E713" s="23"/>
      <c r="F713" s="23"/>
      <c r="G713" s="24">
        <v>280</v>
      </c>
      <c r="H713" s="40">
        <v>0</v>
      </c>
      <c r="I713" s="24">
        <v>9.5</v>
      </c>
      <c r="J713" s="24">
        <f t="shared" si="48"/>
        <v>0</v>
      </c>
      <c r="K713" s="25">
        <f t="shared" si="49"/>
        <v>0</v>
      </c>
      <c r="L713" s="25">
        <f t="shared" si="50"/>
        <v>0</v>
      </c>
      <c r="M713" s="32"/>
      <c r="N713" s="32"/>
    </row>
    <row r="714" spans="1:14" x14ac:dyDescent="0.3">
      <c r="A714" s="23">
        <v>8</v>
      </c>
      <c r="B714" s="23"/>
      <c r="C714" s="23" t="s">
        <v>252</v>
      </c>
      <c r="D714" s="23" t="s">
        <v>24</v>
      </c>
      <c r="E714" s="23"/>
      <c r="F714" s="23"/>
      <c r="G714" s="24">
        <v>200</v>
      </c>
      <c r="H714" s="40">
        <v>0</v>
      </c>
      <c r="I714" s="24">
        <v>9.5</v>
      </c>
      <c r="J714" s="24">
        <f t="shared" si="48"/>
        <v>0</v>
      </c>
      <c r="K714" s="25">
        <f t="shared" si="49"/>
        <v>0</v>
      </c>
      <c r="L714" s="25">
        <f t="shared" si="50"/>
        <v>0</v>
      </c>
      <c r="M714" s="32"/>
      <c r="N714" s="32"/>
    </row>
    <row r="715" spans="1:14" x14ac:dyDescent="0.3">
      <c r="A715" s="23">
        <v>9</v>
      </c>
      <c r="B715" s="23"/>
      <c r="C715" s="23" t="s">
        <v>253</v>
      </c>
      <c r="D715" s="23" t="s">
        <v>24</v>
      </c>
      <c r="E715" s="23"/>
      <c r="F715" s="23"/>
      <c r="G715" s="24">
        <v>3500</v>
      </c>
      <c r="H715" s="40">
        <v>0</v>
      </c>
      <c r="I715" s="24">
        <v>9.5</v>
      </c>
      <c r="J715" s="24">
        <f t="shared" si="48"/>
        <v>0</v>
      </c>
      <c r="K715" s="25">
        <f t="shared" si="49"/>
        <v>0</v>
      </c>
      <c r="L715" s="25">
        <f t="shared" si="50"/>
        <v>0</v>
      </c>
      <c r="M715" s="32"/>
      <c r="N715" s="32"/>
    </row>
    <row r="716" spans="1:14" x14ac:dyDescent="0.3">
      <c r="A716" s="23">
        <v>10</v>
      </c>
      <c r="B716" s="23"/>
      <c r="C716" s="23" t="s">
        <v>254</v>
      </c>
      <c r="D716" s="23" t="s">
        <v>24</v>
      </c>
      <c r="E716" s="23"/>
      <c r="F716" s="23"/>
      <c r="G716" s="24">
        <v>2700</v>
      </c>
      <c r="H716" s="40">
        <v>0</v>
      </c>
      <c r="I716" s="24">
        <v>9.5</v>
      </c>
      <c r="J716" s="24">
        <f t="shared" si="48"/>
        <v>0</v>
      </c>
      <c r="K716" s="25">
        <f t="shared" si="49"/>
        <v>0</v>
      </c>
      <c r="L716" s="25">
        <f t="shared" si="50"/>
        <v>0</v>
      </c>
      <c r="M716" s="32"/>
      <c r="N716" s="32"/>
    </row>
    <row r="717" spans="1:14" x14ac:dyDescent="0.3">
      <c r="A717" s="23">
        <v>11</v>
      </c>
      <c r="B717" s="23"/>
      <c r="C717" s="23" t="s">
        <v>255</v>
      </c>
      <c r="D717" s="23" t="s">
        <v>24</v>
      </c>
      <c r="E717" s="23"/>
      <c r="F717" s="23"/>
      <c r="G717" s="24">
        <v>250</v>
      </c>
      <c r="H717" s="40">
        <v>0</v>
      </c>
      <c r="I717" s="24">
        <v>9.5</v>
      </c>
      <c r="J717" s="24">
        <f t="shared" si="48"/>
        <v>0</v>
      </c>
      <c r="K717" s="25">
        <f t="shared" si="49"/>
        <v>0</v>
      </c>
      <c r="L717" s="25">
        <f t="shared" si="50"/>
        <v>0</v>
      </c>
      <c r="M717" s="32"/>
      <c r="N717" s="32"/>
    </row>
    <row r="718" spans="1:14" x14ac:dyDescent="0.3">
      <c r="A718" s="23">
        <v>12</v>
      </c>
      <c r="B718" s="23"/>
      <c r="C718" s="23" t="s">
        <v>256</v>
      </c>
      <c r="D718" s="23" t="s">
        <v>24</v>
      </c>
      <c r="E718" s="23"/>
      <c r="F718" s="23"/>
      <c r="G718" s="24">
        <v>470</v>
      </c>
      <c r="H718" s="40">
        <v>0</v>
      </c>
      <c r="I718" s="24">
        <v>9.5</v>
      </c>
      <c r="J718" s="24">
        <f t="shared" si="48"/>
        <v>0</v>
      </c>
      <c r="K718" s="25">
        <f t="shared" si="49"/>
        <v>0</v>
      </c>
      <c r="L718" s="25">
        <f t="shared" si="50"/>
        <v>0</v>
      </c>
      <c r="M718" s="32"/>
      <c r="N718" s="32"/>
    </row>
    <row r="719" spans="1:14" x14ac:dyDescent="0.3">
      <c r="A719" s="23">
        <v>13</v>
      </c>
      <c r="B719" s="23"/>
      <c r="C719" s="23" t="s">
        <v>257</v>
      </c>
      <c r="D719" s="23" t="s">
        <v>24</v>
      </c>
      <c r="E719" s="23"/>
      <c r="F719" s="23"/>
      <c r="G719" s="24">
        <v>550</v>
      </c>
      <c r="H719" s="40">
        <v>0</v>
      </c>
      <c r="I719" s="24">
        <v>9.5</v>
      </c>
      <c r="J719" s="24">
        <f t="shared" si="48"/>
        <v>0</v>
      </c>
      <c r="K719" s="25">
        <f t="shared" si="49"/>
        <v>0</v>
      </c>
      <c r="L719" s="25">
        <f t="shared" si="50"/>
        <v>0</v>
      </c>
      <c r="M719" s="32"/>
      <c r="N719" s="32"/>
    </row>
    <row r="720" spans="1:14" x14ac:dyDescent="0.3">
      <c r="A720" s="23">
        <v>14</v>
      </c>
      <c r="B720" s="23"/>
      <c r="C720" s="23" t="s">
        <v>258</v>
      </c>
      <c r="D720" s="23" t="s">
        <v>24</v>
      </c>
      <c r="E720" s="23"/>
      <c r="F720" s="23"/>
      <c r="G720" s="24">
        <v>1000</v>
      </c>
      <c r="H720" s="40">
        <v>0</v>
      </c>
      <c r="I720" s="24">
        <v>9.5</v>
      </c>
      <c r="J720" s="24">
        <f t="shared" si="48"/>
        <v>0</v>
      </c>
      <c r="K720" s="25">
        <f t="shared" si="49"/>
        <v>0</v>
      </c>
      <c r="L720" s="25">
        <f t="shared" si="50"/>
        <v>0</v>
      </c>
      <c r="M720" s="32"/>
      <c r="N720" s="32"/>
    </row>
    <row r="721" spans="1:14" x14ac:dyDescent="0.3">
      <c r="A721" s="23">
        <v>15</v>
      </c>
      <c r="B721" s="23"/>
      <c r="C721" s="23" t="s">
        <v>259</v>
      </c>
      <c r="D721" s="23" t="s">
        <v>24</v>
      </c>
      <c r="E721" s="23"/>
      <c r="F721" s="23"/>
      <c r="G721" s="24">
        <v>50</v>
      </c>
      <c r="H721" s="40">
        <v>0</v>
      </c>
      <c r="I721" s="24">
        <v>9.5</v>
      </c>
      <c r="J721" s="24">
        <f t="shared" si="48"/>
        <v>0</v>
      </c>
      <c r="K721" s="25">
        <f t="shared" si="49"/>
        <v>0</v>
      </c>
      <c r="L721" s="25">
        <f t="shared" si="50"/>
        <v>0</v>
      </c>
      <c r="M721" s="32"/>
      <c r="N721" s="32"/>
    </row>
    <row r="722" spans="1:14" x14ac:dyDescent="0.3">
      <c r="A722" s="23">
        <v>16</v>
      </c>
      <c r="B722" s="23"/>
      <c r="C722" s="23" t="s">
        <v>260</v>
      </c>
      <c r="D722" s="23" t="s">
        <v>24</v>
      </c>
      <c r="E722" s="23"/>
      <c r="F722" s="23"/>
      <c r="G722" s="24">
        <v>900</v>
      </c>
      <c r="H722" s="40">
        <v>0</v>
      </c>
      <c r="I722" s="24">
        <v>9.5</v>
      </c>
      <c r="J722" s="24">
        <f t="shared" si="48"/>
        <v>0</v>
      </c>
      <c r="K722" s="25">
        <f t="shared" si="49"/>
        <v>0</v>
      </c>
      <c r="L722" s="25">
        <f t="shared" si="50"/>
        <v>0</v>
      </c>
      <c r="M722" s="32"/>
      <c r="N722" s="32"/>
    </row>
    <row r="723" spans="1:14" x14ac:dyDescent="0.3">
      <c r="A723" s="23">
        <v>17</v>
      </c>
      <c r="B723" s="23"/>
      <c r="C723" s="23" t="s">
        <v>261</v>
      </c>
      <c r="D723" s="23" t="s">
        <v>24</v>
      </c>
      <c r="E723" s="23"/>
      <c r="F723" s="23"/>
      <c r="G723" s="24">
        <v>100</v>
      </c>
      <c r="H723" s="40">
        <v>0</v>
      </c>
      <c r="I723" s="24">
        <v>9.5</v>
      </c>
      <c r="J723" s="24">
        <f t="shared" si="48"/>
        <v>0</v>
      </c>
      <c r="K723" s="25">
        <f t="shared" si="49"/>
        <v>0</v>
      </c>
      <c r="L723" s="25">
        <f t="shared" si="50"/>
        <v>0</v>
      </c>
      <c r="M723" s="32"/>
      <c r="N723" s="32"/>
    </row>
    <row r="724" spans="1:14" x14ac:dyDescent="0.3">
      <c r="A724" s="23">
        <v>18</v>
      </c>
      <c r="B724" s="23"/>
      <c r="C724" s="23" t="s">
        <v>262</v>
      </c>
      <c r="D724" s="23" t="s">
        <v>24</v>
      </c>
      <c r="E724" s="23"/>
      <c r="F724" s="23"/>
      <c r="G724" s="24">
        <v>50</v>
      </c>
      <c r="H724" s="40">
        <v>0</v>
      </c>
      <c r="I724" s="24">
        <v>9.5</v>
      </c>
      <c r="J724" s="24">
        <f t="shared" si="48"/>
        <v>0</v>
      </c>
      <c r="K724" s="25">
        <f t="shared" si="49"/>
        <v>0</v>
      </c>
      <c r="L724" s="25">
        <f t="shared" si="50"/>
        <v>0</v>
      </c>
      <c r="M724" s="32"/>
      <c r="N724" s="32"/>
    </row>
    <row r="725" spans="1:14" x14ac:dyDescent="0.3">
      <c r="A725" s="23">
        <v>19</v>
      </c>
      <c r="B725" s="23"/>
      <c r="C725" s="23" t="s">
        <v>263</v>
      </c>
      <c r="D725" s="23" t="s">
        <v>24</v>
      </c>
      <c r="E725" s="23"/>
      <c r="F725" s="23"/>
      <c r="G725" s="24">
        <v>600</v>
      </c>
      <c r="H725" s="40">
        <v>0</v>
      </c>
      <c r="I725" s="24">
        <v>9.5</v>
      </c>
      <c r="J725" s="24">
        <f t="shared" si="48"/>
        <v>0</v>
      </c>
      <c r="K725" s="25">
        <f t="shared" si="49"/>
        <v>0</v>
      </c>
      <c r="L725" s="25">
        <f t="shared" si="50"/>
        <v>0</v>
      </c>
      <c r="M725" s="32"/>
      <c r="N725" s="32"/>
    </row>
    <row r="726" spans="1:14" x14ac:dyDescent="0.3">
      <c r="A726" s="23">
        <v>20</v>
      </c>
      <c r="B726" s="23"/>
      <c r="C726" s="23" t="s">
        <v>264</v>
      </c>
      <c r="D726" s="23" t="s">
        <v>24</v>
      </c>
      <c r="E726" s="23"/>
      <c r="F726" s="23"/>
      <c r="G726" s="24">
        <v>100</v>
      </c>
      <c r="H726" s="40">
        <v>0</v>
      </c>
      <c r="I726" s="24">
        <v>9.5</v>
      </c>
      <c r="J726" s="24">
        <f t="shared" si="48"/>
        <v>0</v>
      </c>
      <c r="K726" s="25">
        <f t="shared" si="49"/>
        <v>0</v>
      </c>
      <c r="L726" s="25">
        <f t="shared" si="50"/>
        <v>0</v>
      </c>
      <c r="M726" s="32"/>
      <c r="N726" s="32"/>
    </row>
    <row r="727" spans="1:14" x14ac:dyDescent="0.3">
      <c r="A727" s="23">
        <v>21</v>
      </c>
      <c r="B727" s="23"/>
      <c r="C727" s="23" t="s">
        <v>265</v>
      </c>
      <c r="D727" s="23" t="s">
        <v>24</v>
      </c>
      <c r="E727" s="23"/>
      <c r="F727" s="23"/>
      <c r="G727" s="24">
        <v>600</v>
      </c>
      <c r="H727" s="40">
        <v>0</v>
      </c>
      <c r="I727" s="24">
        <v>9.5</v>
      </c>
      <c r="J727" s="24">
        <f t="shared" si="48"/>
        <v>0</v>
      </c>
      <c r="K727" s="25">
        <f t="shared" si="49"/>
        <v>0</v>
      </c>
      <c r="L727" s="25">
        <f t="shared" si="50"/>
        <v>0</v>
      </c>
      <c r="M727" s="32"/>
      <c r="N727" s="32"/>
    </row>
    <row r="728" spans="1:14" x14ac:dyDescent="0.3">
      <c r="A728" s="23">
        <v>22</v>
      </c>
      <c r="B728" s="23"/>
      <c r="C728" s="23" t="s">
        <v>266</v>
      </c>
      <c r="D728" s="23" t="s">
        <v>24</v>
      </c>
      <c r="E728" s="23"/>
      <c r="F728" s="23"/>
      <c r="G728" s="24">
        <v>80</v>
      </c>
      <c r="H728" s="40">
        <v>0</v>
      </c>
      <c r="I728" s="24">
        <v>9.5</v>
      </c>
      <c r="J728" s="24">
        <f t="shared" si="48"/>
        <v>0</v>
      </c>
      <c r="K728" s="25">
        <f t="shared" si="49"/>
        <v>0</v>
      </c>
      <c r="L728" s="25">
        <f t="shared" si="50"/>
        <v>0</v>
      </c>
      <c r="M728" s="32"/>
      <c r="N728" s="32"/>
    </row>
    <row r="729" spans="1:14" x14ac:dyDescent="0.3">
      <c r="A729" s="23">
        <v>23</v>
      </c>
      <c r="B729" s="23"/>
      <c r="C729" s="23" t="s">
        <v>267</v>
      </c>
      <c r="D729" s="23" t="s">
        <v>24</v>
      </c>
      <c r="E729" s="23"/>
      <c r="F729" s="23"/>
      <c r="G729" s="24">
        <v>10</v>
      </c>
      <c r="H729" s="40">
        <v>0</v>
      </c>
      <c r="I729" s="24">
        <v>9.5</v>
      </c>
      <c r="J729" s="24">
        <f t="shared" si="48"/>
        <v>0</v>
      </c>
      <c r="K729" s="25">
        <f t="shared" si="49"/>
        <v>0</v>
      </c>
      <c r="L729" s="25">
        <f t="shared" si="50"/>
        <v>0</v>
      </c>
      <c r="M729" s="32"/>
      <c r="N729" s="32"/>
    </row>
    <row r="730" spans="1:14" x14ac:dyDescent="0.3">
      <c r="A730" s="23">
        <v>24</v>
      </c>
      <c r="B730" s="23"/>
      <c r="C730" s="23" t="s">
        <v>268</v>
      </c>
      <c r="D730" s="23" t="s">
        <v>24</v>
      </c>
      <c r="E730" s="23"/>
      <c r="F730" s="23"/>
      <c r="G730" s="24">
        <v>150</v>
      </c>
      <c r="H730" s="40">
        <v>0</v>
      </c>
      <c r="I730" s="24">
        <v>9.5</v>
      </c>
      <c r="J730" s="24">
        <f t="shared" si="48"/>
        <v>0</v>
      </c>
      <c r="K730" s="25">
        <f t="shared" si="49"/>
        <v>0</v>
      </c>
      <c r="L730" s="25">
        <f t="shared" si="50"/>
        <v>0</v>
      </c>
      <c r="M730" s="32"/>
      <c r="N730" s="32"/>
    </row>
    <row r="731" spans="1:14" x14ac:dyDescent="0.3">
      <c r="A731" s="23">
        <v>25</v>
      </c>
      <c r="B731" s="23"/>
      <c r="C731" s="23" t="s">
        <v>269</v>
      </c>
      <c r="D731" s="23" t="s">
        <v>24</v>
      </c>
      <c r="E731" s="23"/>
      <c r="F731" s="23"/>
      <c r="G731" s="24">
        <v>50</v>
      </c>
      <c r="H731" s="40">
        <v>0</v>
      </c>
      <c r="I731" s="24">
        <v>9.5</v>
      </c>
      <c r="J731" s="24">
        <f t="shared" si="48"/>
        <v>0</v>
      </c>
      <c r="K731" s="25">
        <f t="shared" si="49"/>
        <v>0</v>
      </c>
      <c r="L731" s="25">
        <f t="shared" si="50"/>
        <v>0</v>
      </c>
      <c r="M731" s="32"/>
      <c r="N731" s="32"/>
    </row>
    <row r="732" spans="1:14" x14ac:dyDescent="0.3">
      <c r="A732" s="23">
        <v>26</v>
      </c>
      <c r="B732" s="23"/>
      <c r="C732" s="23" t="s">
        <v>270</v>
      </c>
      <c r="D732" s="23" t="s">
        <v>24</v>
      </c>
      <c r="E732" s="23"/>
      <c r="F732" s="23"/>
      <c r="G732" s="24">
        <v>2000</v>
      </c>
      <c r="H732" s="40">
        <v>0</v>
      </c>
      <c r="I732" s="24">
        <v>9.5</v>
      </c>
      <c r="J732" s="24">
        <f t="shared" si="48"/>
        <v>0</v>
      </c>
      <c r="K732" s="25">
        <f t="shared" si="49"/>
        <v>0</v>
      </c>
      <c r="L732" s="25">
        <f t="shared" si="50"/>
        <v>0</v>
      </c>
      <c r="M732" s="32"/>
      <c r="N732" s="32"/>
    </row>
    <row r="733" spans="1:14" x14ac:dyDescent="0.3">
      <c r="A733" s="23">
        <v>27</v>
      </c>
      <c r="B733" s="23"/>
      <c r="C733" s="23" t="s">
        <v>271</v>
      </c>
      <c r="D733" s="23" t="s">
        <v>24</v>
      </c>
      <c r="E733" s="23"/>
      <c r="F733" s="23"/>
      <c r="G733" s="24">
        <v>3800</v>
      </c>
      <c r="H733" s="40">
        <v>0</v>
      </c>
      <c r="I733" s="24">
        <v>9.5</v>
      </c>
      <c r="J733" s="24">
        <f t="shared" si="48"/>
        <v>0</v>
      </c>
      <c r="K733" s="25">
        <f t="shared" si="49"/>
        <v>0</v>
      </c>
      <c r="L733" s="25">
        <f t="shared" si="50"/>
        <v>0</v>
      </c>
      <c r="M733" s="32"/>
      <c r="N733" s="32"/>
    </row>
    <row r="734" spans="1:14" x14ac:dyDescent="0.3">
      <c r="A734" s="23">
        <v>28</v>
      </c>
      <c r="B734" s="23"/>
      <c r="C734" s="23" t="s">
        <v>272</v>
      </c>
      <c r="D734" s="23" t="s">
        <v>24</v>
      </c>
      <c r="E734" s="23"/>
      <c r="F734" s="23"/>
      <c r="G734" s="24">
        <v>2000</v>
      </c>
      <c r="H734" s="40">
        <v>0</v>
      </c>
      <c r="I734" s="24">
        <v>9.5</v>
      </c>
      <c r="J734" s="24">
        <f t="shared" si="48"/>
        <v>0</v>
      </c>
      <c r="K734" s="25">
        <f t="shared" si="49"/>
        <v>0</v>
      </c>
      <c r="L734" s="25">
        <f t="shared" si="50"/>
        <v>0</v>
      </c>
      <c r="M734" s="32"/>
      <c r="N734" s="32"/>
    </row>
    <row r="735" spans="1:14" x14ac:dyDescent="0.3">
      <c r="A735" s="22"/>
      <c r="B735" s="22"/>
      <c r="C735" s="26" t="s">
        <v>443</v>
      </c>
      <c r="D735" s="26"/>
      <c r="E735" s="26"/>
      <c r="F735" s="26"/>
      <c r="G735" s="27"/>
      <c r="H735" s="41"/>
      <c r="I735" s="27"/>
      <c r="J735" s="27"/>
      <c r="K735" s="28">
        <f>SUM(K707:K734)</f>
        <v>0</v>
      </c>
      <c r="L735" s="28">
        <f>SUM(L707:L734)</f>
        <v>0</v>
      </c>
      <c r="M735" s="28">
        <f>SUM(M707:M734)</f>
        <v>0</v>
      </c>
      <c r="N735" s="34"/>
    </row>
    <row r="736" spans="1:14" x14ac:dyDescent="0.3">
      <c r="F736" s="56" t="s">
        <v>487</v>
      </c>
      <c r="G736" s="56"/>
      <c r="H736" s="40">
        <f>K735</f>
        <v>0</v>
      </c>
    </row>
    <row r="737" spans="1:14" x14ac:dyDescent="0.3">
      <c r="F737" s="56" t="s">
        <v>488</v>
      </c>
      <c r="G737" s="56"/>
      <c r="H737" s="40">
        <f>M735</f>
        <v>0</v>
      </c>
    </row>
    <row r="740" spans="1:14" x14ac:dyDescent="0.3">
      <c r="C740" s="48" t="s">
        <v>494</v>
      </c>
      <c r="D740" s="44"/>
      <c r="E740" s="44"/>
      <c r="F740" s="44"/>
      <c r="G740" s="45"/>
      <c r="H740" s="46"/>
      <c r="I740" s="45"/>
      <c r="J740" s="45"/>
      <c r="K740" s="47"/>
    </row>
    <row r="743" spans="1:14" ht="15" thickBot="1" x14ac:dyDescent="0.35"/>
    <row r="744" spans="1:14" ht="15" thickBot="1" x14ac:dyDescent="0.35">
      <c r="H744" s="37">
        <f>H684</f>
        <v>0</v>
      </c>
    </row>
    <row r="745" spans="1:14" ht="15.6" x14ac:dyDescent="0.3">
      <c r="A745" s="1" t="s">
        <v>273</v>
      </c>
      <c r="B745" s="1"/>
      <c r="C745" s="1"/>
      <c r="D745" s="1"/>
      <c r="E745" s="1"/>
      <c r="F745" s="1"/>
      <c r="G745" s="1"/>
      <c r="H745" s="38"/>
      <c r="I745" s="1"/>
      <c r="J745" s="1"/>
      <c r="K745" s="10"/>
      <c r="L745" s="10"/>
      <c r="M745" s="10"/>
      <c r="N745" s="10"/>
    </row>
    <row r="746" spans="1:14" ht="72" x14ac:dyDescent="0.3">
      <c r="A746" s="3" t="s">
        <v>1</v>
      </c>
      <c r="B746" s="3" t="s">
        <v>2</v>
      </c>
      <c r="C746" s="3" t="s">
        <v>3</v>
      </c>
      <c r="D746" s="3" t="s">
        <v>4</v>
      </c>
      <c r="E746" s="49" t="s">
        <v>500</v>
      </c>
      <c r="F746" s="3" t="s">
        <v>482</v>
      </c>
      <c r="G746" s="4" t="s">
        <v>442</v>
      </c>
      <c r="H746" s="39" t="s">
        <v>449</v>
      </c>
      <c r="I746" s="4" t="s">
        <v>5</v>
      </c>
      <c r="J746" s="4" t="s">
        <v>6</v>
      </c>
      <c r="K746" s="8" t="s">
        <v>450</v>
      </c>
      <c r="L746" s="8" t="s">
        <v>450</v>
      </c>
      <c r="M746" s="8" t="s">
        <v>485</v>
      </c>
      <c r="N746" s="8" t="s">
        <v>486</v>
      </c>
    </row>
    <row r="747" spans="1:14" x14ac:dyDescent="0.3">
      <c r="A747" s="23">
        <v>1</v>
      </c>
      <c r="B747" s="23"/>
      <c r="C747" s="23" t="s">
        <v>274</v>
      </c>
      <c r="D747" s="23" t="s">
        <v>24</v>
      </c>
      <c r="E747" s="23"/>
      <c r="F747" s="23"/>
      <c r="G747" s="24">
        <v>1200</v>
      </c>
      <c r="H747" s="40">
        <v>0</v>
      </c>
      <c r="I747" s="24">
        <v>9.5</v>
      </c>
      <c r="J747" s="24">
        <f t="shared" ref="J747:J778" si="51">H747*(1+I747/100)</f>
        <v>0</v>
      </c>
      <c r="K747" s="25">
        <f t="shared" ref="K747:K778" si="52">G747*J747</f>
        <v>0</v>
      </c>
      <c r="L747" s="25">
        <f t="shared" ref="L747:L778" si="53">G747*H747</f>
        <v>0</v>
      </c>
      <c r="M747" s="32"/>
      <c r="N747" s="32"/>
    </row>
    <row r="748" spans="1:14" x14ac:dyDescent="0.3">
      <c r="A748" s="23">
        <v>2</v>
      </c>
      <c r="B748" s="23"/>
      <c r="C748" s="23" t="s">
        <v>275</v>
      </c>
      <c r="D748" s="23" t="s">
        <v>24</v>
      </c>
      <c r="E748" s="23"/>
      <c r="F748" s="23"/>
      <c r="G748" s="24">
        <v>8600</v>
      </c>
      <c r="H748" s="40">
        <v>0</v>
      </c>
      <c r="I748" s="24">
        <v>9.5</v>
      </c>
      <c r="J748" s="24">
        <f t="shared" si="51"/>
        <v>0</v>
      </c>
      <c r="K748" s="25">
        <f t="shared" si="52"/>
        <v>0</v>
      </c>
      <c r="L748" s="25">
        <f t="shared" si="53"/>
        <v>0</v>
      </c>
      <c r="M748" s="32"/>
      <c r="N748" s="32"/>
    </row>
    <row r="749" spans="1:14" x14ac:dyDescent="0.3">
      <c r="A749" s="23">
        <v>3</v>
      </c>
      <c r="B749" s="23"/>
      <c r="C749" s="23" t="s">
        <v>276</v>
      </c>
      <c r="D749" s="23" t="s">
        <v>24</v>
      </c>
      <c r="E749" s="23"/>
      <c r="F749" s="23"/>
      <c r="G749" s="24">
        <v>50</v>
      </c>
      <c r="H749" s="40">
        <v>0</v>
      </c>
      <c r="I749" s="24">
        <v>9.5</v>
      </c>
      <c r="J749" s="24">
        <f t="shared" si="51"/>
        <v>0</v>
      </c>
      <c r="K749" s="25">
        <f t="shared" si="52"/>
        <v>0</v>
      </c>
      <c r="L749" s="25">
        <f t="shared" si="53"/>
        <v>0</v>
      </c>
      <c r="M749" s="32"/>
      <c r="N749" s="32"/>
    </row>
    <row r="750" spans="1:14" x14ac:dyDescent="0.3">
      <c r="A750" s="23">
        <v>4</v>
      </c>
      <c r="B750" s="23"/>
      <c r="C750" s="23" t="s">
        <v>277</v>
      </c>
      <c r="D750" s="23" t="s">
        <v>24</v>
      </c>
      <c r="E750" s="23"/>
      <c r="F750" s="23"/>
      <c r="G750" s="24">
        <v>250</v>
      </c>
      <c r="H750" s="40">
        <v>0</v>
      </c>
      <c r="I750" s="24">
        <v>9.5</v>
      </c>
      <c r="J750" s="24">
        <f t="shared" si="51"/>
        <v>0</v>
      </c>
      <c r="K750" s="25">
        <f t="shared" si="52"/>
        <v>0</v>
      </c>
      <c r="L750" s="25">
        <f t="shared" si="53"/>
        <v>0</v>
      </c>
      <c r="M750" s="32"/>
      <c r="N750" s="32"/>
    </row>
    <row r="751" spans="1:14" x14ac:dyDescent="0.3">
      <c r="A751" s="23">
        <v>5</v>
      </c>
      <c r="B751" s="23"/>
      <c r="C751" s="23" t="s">
        <v>278</v>
      </c>
      <c r="D751" s="23" t="s">
        <v>24</v>
      </c>
      <c r="E751" s="23"/>
      <c r="F751" s="23"/>
      <c r="G751" s="24">
        <v>150</v>
      </c>
      <c r="H751" s="40">
        <v>0</v>
      </c>
      <c r="I751" s="24">
        <v>9.5</v>
      </c>
      <c r="J751" s="24">
        <f t="shared" si="51"/>
        <v>0</v>
      </c>
      <c r="K751" s="25">
        <f t="shared" si="52"/>
        <v>0</v>
      </c>
      <c r="L751" s="25">
        <f t="shared" si="53"/>
        <v>0</v>
      </c>
      <c r="M751" s="32"/>
      <c r="N751" s="32"/>
    </row>
    <row r="752" spans="1:14" x14ac:dyDescent="0.3">
      <c r="A752" s="23">
        <v>6</v>
      </c>
      <c r="B752" s="23"/>
      <c r="C752" s="23" t="s">
        <v>279</v>
      </c>
      <c r="D752" s="23" t="s">
        <v>24</v>
      </c>
      <c r="E752" s="23"/>
      <c r="F752" s="23"/>
      <c r="G752" s="24">
        <v>20</v>
      </c>
      <c r="H752" s="40">
        <v>0</v>
      </c>
      <c r="I752" s="24">
        <v>9.5</v>
      </c>
      <c r="J752" s="24">
        <f t="shared" si="51"/>
        <v>0</v>
      </c>
      <c r="K752" s="25">
        <f t="shared" si="52"/>
        <v>0</v>
      </c>
      <c r="L752" s="25">
        <f t="shared" si="53"/>
        <v>0</v>
      </c>
      <c r="M752" s="32"/>
      <c r="N752" s="32"/>
    </row>
    <row r="753" spans="1:14" x14ac:dyDescent="0.3">
      <c r="A753" s="23">
        <v>7</v>
      </c>
      <c r="B753" s="23"/>
      <c r="C753" s="23" t="s">
        <v>280</v>
      </c>
      <c r="D753" s="23" t="s">
        <v>24</v>
      </c>
      <c r="E753" s="23"/>
      <c r="F753" s="23"/>
      <c r="G753" s="24">
        <v>500</v>
      </c>
      <c r="H753" s="40">
        <v>0</v>
      </c>
      <c r="I753" s="24">
        <v>9.5</v>
      </c>
      <c r="J753" s="24">
        <f t="shared" si="51"/>
        <v>0</v>
      </c>
      <c r="K753" s="25">
        <f t="shared" si="52"/>
        <v>0</v>
      </c>
      <c r="L753" s="25">
        <f t="shared" si="53"/>
        <v>0</v>
      </c>
      <c r="M753" s="32"/>
      <c r="N753" s="32"/>
    </row>
    <row r="754" spans="1:14" x14ac:dyDescent="0.3">
      <c r="A754" s="23">
        <v>8</v>
      </c>
      <c r="B754" s="23"/>
      <c r="C754" s="23" t="s">
        <v>281</v>
      </c>
      <c r="D754" s="23" t="s">
        <v>24</v>
      </c>
      <c r="E754" s="23"/>
      <c r="F754" s="23"/>
      <c r="G754" s="24">
        <v>3500</v>
      </c>
      <c r="H754" s="40">
        <v>0</v>
      </c>
      <c r="I754" s="24">
        <v>9.5</v>
      </c>
      <c r="J754" s="24">
        <f t="shared" si="51"/>
        <v>0</v>
      </c>
      <c r="K754" s="25">
        <f t="shared" si="52"/>
        <v>0</v>
      </c>
      <c r="L754" s="25">
        <f t="shared" si="53"/>
        <v>0</v>
      </c>
      <c r="M754" s="32"/>
      <c r="N754" s="32"/>
    </row>
    <row r="755" spans="1:14" x14ac:dyDescent="0.3">
      <c r="A755" s="23">
        <v>9</v>
      </c>
      <c r="B755" s="23"/>
      <c r="C755" s="23" t="s">
        <v>282</v>
      </c>
      <c r="D755" s="23" t="s">
        <v>24</v>
      </c>
      <c r="E755" s="23"/>
      <c r="F755" s="23"/>
      <c r="G755" s="24">
        <v>300</v>
      </c>
      <c r="H755" s="40">
        <v>0</v>
      </c>
      <c r="I755" s="24">
        <v>9.5</v>
      </c>
      <c r="J755" s="24">
        <f t="shared" si="51"/>
        <v>0</v>
      </c>
      <c r="K755" s="25">
        <f t="shared" si="52"/>
        <v>0</v>
      </c>
      <c r="L755" s="25">
        <f t="shared" si="53"/>
        <v>0</v>
      </c>
      <c r="M755" s="32"/>
      <c r="N755" s="32"/>
    </row>
    <row r="756" spans="1:14" x14ac:dyDescent="0.3">
      <c r="A756" s="23">
        <v>10</v>
      </c>
      <c r="B756" s="23"/>
      <c r="C756" s="23" t="s">
        <v>283</v>
      </c>
      <c r="D756" s="23" t="s">
        <v>24</v>
      </c>
      <c r="E756" s="23"/>
      <c r="F756" s="23"/>
      <c r="G756" s="24">
        <v>400</v>
      </c>
      <c r="H756" s="40">
        <v>0</v>
      </c>
      <c r="I756" s="24">
        <v>9.5</v>
      </c>
      <c r="J756" s="24">
        <f t="shared" si="51"/>
        <v>0</v>
      </c>
      <c r="K756" s="25">
        <f t="shared" si="52"/>
        <v>0</v>
      </c>
      <c r="L756" s="25">
        <f t="shared" si="53"/>
        <v>0</v>
      </c>
      <c r="M756" s="32"/>
      <c r="N756" s="32"/>
    </row>
    <row r="757" spans="1:14" x14ac:dyDescent="0.3">
      <c r="A757" s="23">
        <v>11</v>
      </c>
      <c r="B757" s="23"/>
      <c r="C757" s="23" t="s">
        <v>284</v>
      </c>
      <c r="D757" s="23" t="s">
        <v>24</v>
      </c>
      <c r="E757" s="23"/>
      <c r="F757" s="23"/>
      <c r="G757" s="24">
        <v>250</v>
      </c>
      <c r="H757" s="40">
        <v>0</v>
      </c>
      <c r="I757" s="24">
        <v>9.5</v>
      </c>
      <c r="J757" s="24">
        <f t="shared" si="51"/>
        <v>0</v>
      </c>
      <c r="K757" s="25">
        <f t="shared" si="52"/>
        <v>0</v>
      </c>
      <c r="L757" s="25">
        <f t="shared" si="53"/>
        <v>0</v>
      </c>
      <c r="M757" s="32"/>
      <c r="N757" s="32"/>
    </row>
    <row r="758" spans="1:14" x14ac:dyDescent="0.3">
      <c r="A758" s="23">
        <v>12</v>
      </c>
      <c r="B758" s="23"/>
      <c r="C758" s="23" t="s">
        <v>285</v>
      </c>
      <c r="D758" s="23" t="s">
        <v>24</v>
      </c>
      <c r="E758" s="23"/>
      <c r="F758" s="23"/>
      <c r="G758" s="24">
        <v>400</v>
      </c>
      <c r="H758" s="40">
        <v>0</v>
      </c>
      <c r="I758" s="24">
        <v>9.5</v>
      </c>
      <c r="J758" s="24">
        <f t="shared" si="51"/>
        <v>0</v>
      </c>
      <c r="K758" s="25">
        <f t="shared" si="52"/>
        <v>0</v>
      </c>
      <c r="L758" s="25">
        <f t="shared" si="53"/>
        <v>0</v>
      </c>
      <c r="M758" s="32"/>
      <c r="N758" s="32"/>
    </row>
    <row r="759" spans="1:14" x14ac:dyDescent="0.3">
      <c r="A759" s="23">
        <v>13</v>
      </c>
      <c r="B759" s="23"/>
      <c r="C759" s="23" t="s">
        <v>286</v>
      </c>
      <c r="D759" s="23" t="s">
        <v>24</v>
      </c>
      <c r="E759" s="23"/>
      <c r="F759" s="23"/>
      <c r="G759" s="24">
        <v>600</v>
      </c>
      <c r="H759" s="40">
        <v>0</v>
      </c>
      <c r="I759" s="24">
        <v>9.5</v>
      </c>
      <c r="J759" s="24">
        <f t="shared" si="51"/>
        <v>0</v>
      </c>
      <c r="K759" s="25">
        <f t="shared" si="52"/>
        <v>0</v>
      </c>
      <c r="L759" s="25">
        <f t="shared" si="53"/>
        <v>0</v>
      </c>
      <c r="M759" s="32"/>
      <c r="N759" s="32"/>
    </row>
    <row r="760" spans="1:14" x14ac:dyDescent="0.3">
      <c r="A760" s="23">
        <v>14</v>
      </c>
      <c r="B760" s="23"/>
      <c r="C760" s="23" t="s">
        <v>287</v>
      </c>
      <c r="D760" s="23" t="s">
        <v>24</v>
      </c>
      <c r="E760" s="23"/>
      <c r="F760" s="23"/>
      <c r="G760" s="24">
        <v>550</v>
      </c>
      <c r="H760" s="40">
        <v>0</v>
      </c>
      <c r="I760" s="24">
        <v>9.5</v>
      </c>
      <c r="J760" s="24">
        <f t="shared" si="51"/>
        <v>0</v>
      </c>
      <c r="K760" s="25">
        <f t="shared" si="52"/>
        <v>0</v>
      </c>
      <c r="L760" s="25">
        <f t="shared" si="53"/>
        <v>0</v>
      </c>
      <c r="M760" s="32"/>
      <c r="N760" s="32"/>
    </row>
    <row r="761" spans="1:14" x14ac:dyDescent="0.3">
      <c r="A761" s="23">
        <v>15</v>
      </c>
      <c r="B761" s="23"/>
      <c r="C761" s="23" t="s">
        <v>288</v>
      </c>
      <c r="D761" s="23" t="s">
        <v>24</v>
      </c>
      <c r="E761" s="23"/>
      <c r="F761" s="23"/>
      <c r="G761" s="24">
        <v>250</v>
      </c>
      <c r="H761" s="40">
        <v>0</v>
      </c>
      <c r="I761" s="24">
        <v>9.5</v>
      </c>
      <c r="J761" s="24">
        <f t="shared" si="51"/>
        <v>0</v>
      </c>
      <c r="K761" s="25">
        <f t="shared" si="52"/>
        <v>0</v>
      </c>
      <c r="L761" s="25">
        <f t="shared" si="53"/>
        <v>0</v>
      </c>
      <c r="M761" s="32"/>
      <c r="N761" s="32"/>
    </row>
    <row r="762" spans="1:14" x14ac:dyDescent="0.3">
      <c r="A762" s="23">
        <v>16</v>
      </c>
      <c r="B762" s="23"/>
      <c r="C762" s="23" t="s">
        <v>289</v>
      </c>
      <c r="D762" s="23" t="s">
        <v>24</v>
      </c>
      <c r="E762" s="23"/>
      <c r="F762" s="23"/>
      <c r="G762" s="24">
        <v>250</v>
      </c>
      <c r="H762" s="40">
        <v>0</v>
      </c>
      <c r="I762" s="24">
        <v>9.5</v>
      </c>
      <c r="J762" s="24">
        <f t="shared" si="51"/>
        <v>0</v>
      </c>
      <c r="K762" s="25">
        <f t="shared" si="52"/>
        <v>0</v>
      </c>
      <c r="L762" s="25">
        <f t="shared" si="53"/>
        <v>0</v>
      </c>
      <c r="M762" s="32"/>
      <c r="N762" s="32"/>
    </row>
    <row r="763" spans="1:14" x14ac:dyDescent="0.3">
      <c r="A763" s="23">
        <v>17</v>
      </c>
      <c r="B763" s="23"/>
      <c r="C763" s="23" t="s">
        <v>290</v>
      </c>
      <c r="D763" s="23" t="s">
        <v>24</v>
      </c>
      <c r="E763" s="23"/>
      <c r="F763" s="23"/>
      <c r="G763" s="24">
        <v>10</v>
      </c>
      <c r="H763" s="40">
        <v>0</v>
      </c>
      <c r="I763" s="24">
        <v>9.5</v>
      </c>
      <c r="J763" s="24">
        <f t="shared" si="51"/>
        <v>0</v>
      </c>
      <c r="K763" s="25">
        <f t="shared" si="52"/>
        <v>0</v>
      </c>
      <c r="L763" s="25">
        <f t="shared" si="53"/>
        <v>0</v>
      </c>
      <c r="M763" s="32"/>
      <c r="N763" s="32"/>
    </row>
    <row r="764" spans="1:14" x14ac:dyDescent="0.3">
      <c r="A764" s="23">
        <v>18</v>
      </c>
      <c r="B764" s="23"/>
      <c r="C764" s="23" t="s">
        <v>291</v>
      </c>
      <c r="D764" s="23" t="s">
        <v>24</v>
      </c>
      <c r="E764" s="23"/>
      <c r="F764" s="23"/>
      <c r="G764" s="24">
        <v>200</v>
      </c>
      <c r="H764" s="40">
        <v>0</v>
      </c>
      <c r="I764" s="24">
        <v>9.5</v>
      </c>
      <c r="J764" s="24">
        <f t="shared" si="51"/>
        <v>0</v>
      </c>
      <c r="K764" s="25">
        <f t="shared" si="52"/>
        <v>0</v>
      </c>
      <c r="L764" s="25">
        <f t="shared" si="53"/>
        <v>0</v>
      </c>
      <c r="M764" s="32"/>
      <c r="N764" s="32"/>
    </row>
    <row r="765" spans="1:14" x14ac:dyDescent="0.3">
      <c r="A765" s="23">
        <v>19</v>
      </c>
      <c r="B765" s="23"/>
      <c r="C765" s="23" t="s">
        <v>292</v>
      </c>
      <c r="D765" s="23" t="s">
        <v>24</v>
      </c>
      <c r="E765" s="23"/>
      <c r="F765" s="23"/>
      <c r="G765" s="24">
        <v>400</v>
      </c>
      <c r="H765" s="40">
        <v>0</v>
      </c>
      <c r="I765" s="24">
        <v>9.5</v>
      </c>
      <c r="J765" s="24">
        <f t="shared" si="51"/>
        <v>0</v>
      </c>
      <c r="K765" s="25">
        <f t="shared" si="52"/>
        <v>0</v>
      </c>
      <c r="L765" s="25">
        <f t="shared" si="53"/>
        <v>0</v>
      </c>
      <c r="M765" s="32"/>
      <c r="N765" s="32"/>
    </row>
    <row r="766" spans="1:14" x14ac:dyDescent="0.3">
      <c r="A766" s="23">
        <v>20</v>
      </c>
      <c r="B766" s="23"/>
      <c r="C766" s="23" t="s">
        <v>293</v>
      </c>
      <c r="D766" s="23" t="s">
        <v>24</v>
      </c>
      <c r="E766" s="23"/>
      <c r="F766" s="23"/>
      <c r="G766" s="24">
        <v>500</v>
      </c>
      <c r="H766" s="40">
        <v>0</v>
      </c>
      <c r="I766" s="24">
        <v>9.5</v>
      </c>
      <c r="J766" s="24">
        <f t="shared" si="51"/>
        <v>0</v>
      </c>
      <c r="K766" s="25">
        <f t="shared" si="52"/>
        <v>0</v>
      </c>
      <c r="L766" s="25">
        <f t="shared" si="53"/>
        <v>0</v>
      </c>
      <c r="M766" s="32"/>
      <c r="N766" s="32"/>
    </row>
    <row r="767" spans="1:14" x14ac:dyDescent="0.3">
      <c r="A767" s="23">
        <v>21</v>
      </c>
      <c r="B767" s="23"/>
      <c r="C767" s="23" t="s">
        <v>294</v>
      </c>
      <c r="D767" s="23" t="s">
        <v>24</v>
      </c>
      <c r="E767" s="23"/>
      <c r="F767" s="23"/>
      <c r="G767" s="24">
        <v>250</v>
      </c>
      <c r="H767" s="40">
        <v>0</v>
      </c>
      <c r="I767" s="24">
        <v>9.5</v>
      </c>
      <c r="J767" s="24">
        <f t="shared" si="51"/>
        <v>0</v>
      </c>
      <c r="K767" s="25">
        <f t="shared" si="52"/>
        <v>0</v>
      </c>
      <c r="L767" s="25">
        <f t="shared" si="53"/>
        <v>0</v>
      </c>
      <c r="M767" s="32"/>
      <c r="N767" s="32"/>
    </row>
    <row r="768" spans="1:14" x14ac:dyDescent="0.3">
      <c r="A768" s="23">
        <v>22</v>
      </c>
      <c r="B768" s="23"/>
      <c r="C768" s="23" t="s">
        <v>295</v>
      </c>
      <c r="D768" s="23" t="s">
        <v>24</v>
      </c>
      <c r="E768" s="23"/>
      <c r="F768" s="23"/>
      <c r="G768" s="24">
        <v>250</v>
      </c>
      <c r="H768" s="40">
        <v>0</v>
      </c>
      <c r="I768" s="24">
        <v>9.5</v>
      </c>
      <c r="J768" s="24">
        <f t="shared" si="51"/>
        <v>0</v>
      </c>
      <c r="K768" s="25">
        <f t="shared" si="52"/>
        <v>0</v>
      </c>
      <c r="L768" s="25">
        <f t="shared" si="53"/>
        <v>0</v>
      </c>
      <c r="M768" s="32"/>
      <c r="N768" s="32"/>
    </row>
    <row r="769" spans="1:14" x14ac:dyDescent="0.3">
      <c r="A769" s="23">
        <v>23</v>
      </c>
      <c r="B769" s="23"/>
      <c r="C769" s="23" t="s">
        <v>296</v>
      </c>
      <c r="D769" s="23" t="s">
        <v>24</v>
      </c>
      <c r="E769" s="23"/>
      <c r="F769" s="23"/>
      <c r="G769" s="24">
        <v>130</v>
      </c>
      <c r="H769" s="40">
        <v>0</v>
      </c>
      <c r="I769" s="24">
        <v>9.5</v>
      </c>
      <c r="J769" s="24">
        <f t="shared" si="51"/>
        <v>0</v>
      </c>
      <c r="K769" s="25">
        <f t="shared" si="52"/>
        <v>0</v>
      </c>
      <c r="L769" s="25">
        <f t="shared" si="53"/>
        <v>0</v>
      </c>
      <c r="M769" s="32"/>
      <c r="N769" s="32"/>
    </row>
    <row r="770" spans="1:14" x14ac:dyDescent="0.3">
      <c r="A770" s="23">
        <v>24</v>
      </c>
      <c r="B770" s="23"/>
      <c r="C770" s="23" t="s">
        <v>297</v>
      </c>
      <c r="D770" s="23" t="s">
        <v>24</v>
      </c>
      <c r="E770" s="23"/>
      <c r="F770" s="23"/>
      <c r="G770" s="24">
        <v>600</v>
      </c>
      <c r="H770" s="40">
        <v>0</v>
      </c>
      <c r="I770" s="24">
        <v>9.5</v>
      </c>
      <c r="J770" s="24">
        <f t="shared" si="51"/>
        <v>0</v>
      </c>
      <c r="K770" s="25">
        <f t="shared" si="52"/>
        <v>0</v>
      </c>
      <c r="L770" s="25">
        <f t="shared" si="53"/>
        <v>0</v>
      </c>
      <c r="M770" s="32"/>
      <c r="N770" s="32"/>
    </row>
    <row r="771" spans="1:14" x14ac:dyDescent="0.3">
      <c r="A771" s="23">
        <v>25</v>
      </c>
      <c r="B771" s="23"/>
      <c r="C771" s="23" t="s">
        <v>298</v>
      </c>
      <c r="D771" s="23" t="s">
        <v>24</v>
      </c>
      <c r="E771" s="23"/>
      <c r="F771" s="23"/>
      <c r="G771" s="24">
        <v>150</v>
      </c>
      <c r="H771" s="40">
        <v>0</v>
      </c>
      <c r="I771" s="24">
        <v>9.5</v>
      </c>
      <c r="J771" s="24">
        <f t="shared" si="51"/>
        <v>0</v>
      </c>
      <c r="K771" s="25">
        <f t="shared" si="52"/>
        <v>0</v>
      </c>
      <c r="L771" s="25">
        <f t="shared" si="53"/>
        <v>0</v>
      </c>
      <c r="M771" s="32"/>
      <c r="N771" s="32"/>
    </row>
    <row r="772" spans="1:14" x14ac:dyDescent="0.3">
      <c r="A772" s="23">
        <v>26</v>
      </c>
      <c r="B772" s="23"/>
      <c r="C772" s="23" t="s">
        <v>299</v>
      </c>
      <c r="D772" s="23" t="s">
        <v>24</v>
      </c>
      <c r="E772" s="23"/>
      <c r="F772" s="23"/>
      <c r="G772" s="24">
        <v>2500</v>
      </c>
      <c r="H772" s="40">
        <v>0</v>
      </c>
      <c r="I772" s="24">
        <v>9.5</v>
      </c>
      <c r="J772" s="24">
        <f t="shared" si="51"/>
        <v>0</v>
      </c>
      <c r="K772" s="25">
        <f t="shared" si="52"/>
        <v>0</v>
      </c>
      <c r="L772" s="25">
        <f t="shared" si="53"/>
        <v>0</v>
      </c>
      <c r="M772" s="32"/>
      <c r="N772" s="32"/>
    </row>
    <row r="773" spans="1:14" x14ac:dyDescent="0.3">
      <c r="A773" s="23">
        <v>27</v>
      </c>
      <c r="B773" s="23"/>
      <c r="C773" s="23" t="s">
        <v>300</v>
      </c>
      <c r="D773" s="23" t="s">
        <v>24</v>
      </c>
      <c r="E773" s="23"/>
      <c r="F773" s="23"/>
      <c r="G773" s="24">
        <v>4000</v>
      </c>
      <c r="H773" s="40">
        <v>0</v>
      </c>
      <c r="I773" s="24">
        <v>9.5</v>
      </c>
      <c r="J773" s="24">
        <f t="shared" si="51"/>
        <v>0</v>
      </c>
      <c r="K773" s="25">
        <f t="shared" si="52"/>
        <v>0</v>
      </c>
      <c r="L773" s="25">
        <f t="shared" si="53"/>
        <v>0</v>
      </c>
      <c r="M773" s="32"/>
      <c r="N773" s="32"/>
    </row>
    <row r="774" spans="1:14" x14ac:dyDescent="0.3">
      <c r="A774" s="23">
        <v>28</v>
      </c>
      <c r="B774" s="23"/>
      <c r="C774" s="23" t="s">
        <v>301</v>
      </c>
      <c r="D774" s="23" t="s">
        <v>24</v>
      </c>
      <c r="E774" s="23"/>
      <c r="F774" s="23"/>
      <c r="G774" s="24">
        <v>50</v>
      </c>
      <c r="H774" s="40">
        <v>0</v>
      </c>
      <c r="I774" s="24">
        <v>9.5</v>
      </c>
      <c r="J774" s="24">
        <f t="shared" si="51"/>
        <v>0</v>
      </c>
      <c r="K774" s="25">
        <f t="shared" si="52"/>
        <v>0</v>
      </c>
      <c r="L774" s="25">
        <f t="shared" si="53"/>
        <v>0</v>
      </c>
      <c r="M774" s="32"/>
      <c r="N774" s="32"/>
    </row>
    <row r="775" spans="1:14" x14ac:dyDescent="0.3">
      <c r="A775" s="23">
        <v>29</v>
      </c>
      <c r="B775" s="23"/>
      <c r="C775" s="23" t="s">
        <v>302</v>
      </c>
      <c r="D775" s="23" t="s">
        <v>24</v>
      </c>
      <c r="E775" s="23"/>
      <c r="F775" s="23"/>
      <c r="G775" s="24">
        <v>600</v>
      </c>
      <c r="H775" s="40">
        <v>0</v>
      </c>
      <c r="I775" s="24">
        <v>9.5</v>
      </c>
      <c r="J775" s="24">
        <f t="shared" si="51"/>
        <v>0</v>
      </c>
      <c r="K775" s="25">
        <f t="shared" si="52"/>
        <v>0</v>
      </c>
      <c r="L775" s="25">
        <f t="shared" si="53"/>
        <v>0</v>
      </c>
      <c r="M775" s="32"/>
      <c r="N775" s="32"/>
    </row>
    <row r="776" spans="1:14" x14ac:dyDescent="0.3">
      <c r="A776" s="23">
        <v>30</v>
      </c>
      <c r="B776" s="23"/>
      <c r="C776" s="23" t="s">
        <v>303</v>
      </c>
      <c r="D776" s="23" t="s">
        <v>24</v>
      </c>
      <c r="E776" s="23"/>
      <c r="F776" s="23"/>
      <c r="G776" s="24">
        <v>1800</v>
      </c>
      <c r="H776" s="40">
        <v>0</v>
      </c>
      <c r="I776" s="24">
        <v>9.5</v>
      </c>
      <c r="J776" s="24">
        <f t="shared" si="51"/>
        <v>0</v>
      </c>
      <c r="K776" s="25">
        <f t="shared" si="52"/>
        <v>0</v>
      </c>
      <c r="L776" s="25">
        <f t="shared" si="53"/>
        <v>0</v>
      </c>
      <c r="M776" s="32"/>
      <c r="N776" s="32"/>
    </row>
    <row r="777" spans="1:14" x14ac:dyDescent="0.3">
      <c r="A777" s="23">
        <v>31</v>
      </c>
      <c r="B777" s="23"/>
      <c r="C777" s="23" t="s">
        <v>304</v>
      </c>
      <c r="D777" s="23" t="s">
        <v>24</v>
      </c>
      <c r="E777" s="23"/>
      <c r="F777" s="23"/>
      <c r="G777" s="24">
        <v>250</v>
      </c>
      <c r="H777" s="40">
        <v>0</v>
      </c>
      <c r="I777" s="24">
        <v>9.5</v>
      </c>
      <c r="J777" s="24">
        <f t="shared" si="51"/>
        <v>0</v>
      </c>
      <c r="K777" s="25">
        <f t="shared" si="52"/>
        <v>0</v>
      </c>
      <c r="L777" s="25">
        <f t="shared" si="53"/>
        <v>0</v>
      </c>
      <c r="M777" s="32"/>
      <c r="N777" s="32"/>
    </row>
    <row r="778" spans="1:14" x14ac:dyDescent="0.3">
      <c r="A778" s="23">
        <v>32</v>
      </c>
      <c r="B778" s="23"/>
      <c r="C778" s="23" t="s">
        <v>305</v>
      </c>
      <c r="D778" s="23" t="s">
        <v>24</v>
      </c>
      <c r="E778" s="23"/>
      <c r="F778" s="23"/>
      <c r="G778" s="24">
        <v>80</v>
      </c>
      <c r="H778" s="40">
        <v>0</v>
      </c>
      <c r="I778" s="24">
        <v>9.5</v>
      </c>
      <c r="J778" s="24">
        <f t="shared" si="51"/>
        <v>0</v>
      </c>
      <c r="K778" s="25">
        <f t="shared" si="52"/>
        <v>0</v>
      </c>
      <c r="L778" s="25">
        <f t="shared" si="53"/>
        <v>0</v>
      </c>
      <c r="M778" s="32"/>
      <c r="N778" s="32"/>
    </row>
    <row r="779" spans="1:14" x14ac:dyDescent="0.3">
      <c r="A779" s="23">
        <v>33</v>
      </c>
      <c r="B779" s="23"/>
      <c r="C779" s="23" t="s">
        <v>306</v>
      </c>
      <c r="D779" s="23" t="s">
        <v>24</v>
      </c>
      <c r="E779" s="23"/>
      <c r="F779" s="23"/>
      <c r="G779" s="24">
        <v>1500</v>
      </c>
      <c r="H779" s="40">
        <v>0</v>
      </c>
      <c r="I779" s="24">
        <v>9.5</v>
      </c>
      <c r="J779" s="24">
        <f t="shared" ref="J779:J810" si="54">H779*(1+I779/100)</f>
        <v>0</v>
      </c>
      <c r="K779" s="25">
        <f t="shared" ref="K779:K810" si="55">G779*J779</f>
        <v>0</v>
      </c>
      <c r="L779" s="25">
        <f t="shared" ref="L779:L814" si="56">G779*H779</f>
        <v>0</v>
      </c>
      <c r="M779" s="32"/>
      <c r="N779" s="32"/>
    </row>
    <row r="780" spans="1:14" x14ac:dyDescent="0.3">
      <c r="A780" s="23">
        <v>34</v>
      </c>
      <c r="B780" s="23"/>
      <c r="C780" s="23" t="s">
        <v>307</v>
      </c>
      <c r="D780" s="23" t="s">
        <v>24</v>
      </c>
      <c r="E780" s="23"/>
      <c r="F780" s="23"/>
      <c r="G780" s="24">
        <v>50</v>
      </c>
      <c r="H780" s="40">
        <v>0</v>
      </c>
      <c r="I780" s="24">
        <v>9.5</v>
      </c>
      <c r="J780" s="24">
        <f t="shared" si="54"/>
        <v>0</v>
      </c>
      <c r="K780" s="25">
        <f t="shared" si="55"/>
        <v>0</v>
      </c>
      <c r="L780" s="25">
        <f t="shared" si="56"/>
        <v>0</v>
      </c>
      <c r="M780" s="32"/>
      <c r="N780" s="32"/>
    </row>
    <row r="781" spans="1:14" x14ac:dyDescent="0.3">
      <c r="A781" s="23">
        <v>35</v>
      </c>
      <c r="B781" s="23"/>
      <c r="C781" s="23" t="s">
        <v>308</v>
      </c>
      <c r="D781" s="23" t="s">
        <v>24</v>
      </c>
      <c r="E781" s="23"/>
      <c r="F781" s="23"/>
      <c r="G781" s="24">
        <v>500</v>
      </c>
      <c r="H781" s="40">
        <v>0</v>
      </c>
      <c r="I781" s="24">
        <v>9.5</v>
      </c>
      <c r="J781" s="24">
        <f t="shared" si="54"/>
        <v>0</v>
      </c>
      <c r="K781" s="25">
        <f t="shared" si="55"/>
        <v>0</v>
      </c>
      <c r="L781" s="25">
        <f t="shared" si="56"/>
        <v>0</v>
      </c>
      <c r="M781" s="32"/>
      <c r="N781" s="32"/>
    </row>
    <row r="782" spans="1:14" x14ac:dyDescent="0.3">
      <c r="A782" s="23">
        <v>36</v>
      </c>
      <c r="B782" s="23"/>
      <c r="C782" s="23" t="s">
        <v>309</v>
      </c>
      <c r="D782" s="23" t="s">
        <v>24</v>
      </c>
      <c r="E782" s="23"/>
      <c r="F782" s="23"/>
      <c r="G782" s="24">
        <v>100</v>
      </c>
      <c r="H782" s="40">
        <v>0</v>
      </c>
      <c r="I782" s="24">
        <v>9.5</v>
      </c>
      <c r="J782" s="24">
        <f t="shared" si="54"/>
        <v>0</v>
      </c>
      <c r="K782" s="25">
        <f t="shared" si="55"/>
        <v>0</v>
      </c>
      <c r="L782" s="25">
        <f t="shared" si="56"/>
        <v>0</v>
      </c>
      <c r="M782" s="32"/>
      <c r="N782" s="32"/>
    </row>
    <row r="783" spans="1:14" x14ac:dyDescent="0.3">
      <c r="A783" s="23">
        <v>37</v>
      </c>
      <c r="B783" s="23"/>
      <c r="C783" s="23" t="s">
        <v>310</v>
      </c>
      <c r="D783" s="23" t="s">
        <v>24</v>
      </c>
      <c r="E783" s="23"/>
      <c r="F783" s="23"/>
      <c r="G783" s="24">
        <v>150</v>
      </c>
      <c r="H783" s="40">
        <v>0</v>
      </c>
      <c r="I783" s="24">
        <v>9.5</v>
      </c>
      <c r="J783" s="24">
        <f t="shared" si="54"/>
        <v>0</v>
      </c>
      <c r="K783" s="25">
        <f t="shared" si="55"/>
        <v>0</v>
      </c>
      <c r="L783" s="25">
        <f t="shared" si="56"/>
        <v>0</v>
      </c>
      <c r="M783" s="32"/>
      <c r="N783" s="32"/>
    </row>
    <row r="784" spans="1:14" x14ac:dyDescent="0.3">
      <c r="A784" s="23">
        <v>38</v>
      </c>
      <c r="B784" s="23"/>
      <c r="C784" s="23" t="s">
        <v>438</v>
      </c>
      <c r="D784" s="23" t="s">
        <v>24</v>
      </c>
      <c r="E784" s="23"/>
      <c r="F784" s="23"/>
      <c r="G784" s="24">
        <v>550</v>
      </c>
      <c r="H784" s="40">
        <v>0</v>
      </c>
      <c r="I784" s="24">
        <v>9.5</v>
      </c>
      <c r="J784" s="24">
        <f t="shared" si="54"/>
        <v>0</v>
      </c>
      <c r="K784" s="25">
        <f t="shared" si="55"/>
        <v>0</v>
      </c>
      <c r="L784" s="25">
        <f t="shared" si="56"/>
        <v>0</v>
      </c>
      <c r="M784" s="32"/>
      <c r="N784" s="32"/>
    </row>
    <row r="785" spans="1:14" x14ac:dyDescent="0.3">
      <c r="A785" s="23">
        <v>39</v>
      </c>
      <c r="B785" s="23"/>
      <c r="C785" s="23" t="s">
        <v>311</v>
      </c>
      <c r="D785" s="23" t="s">
        <v>24</v>
      </c>
      <c r="E785" s="23"/>
      <c r="F785" s="23"/>
      <c r="G785" s="24">
        <v>5500</v>
      </c>
      <c r="H785" s="40">
        <v>0</v>
      </c>
      <c r="I785" s="24">
        <v>9.5</v>
      </c>
      <c r="J785" s="24">
        <f t="shared" si="54"/>
        <v>0</v>
      </c>
      <c r="K785" s="25">
        <f t="shared" si="55"/>
        <v>0</v>
      </c>
      <c r="L785" s="25">
        <f t="shared" si="56"/>
        <v>0</v>
      </c>
      <c r="M785" s="32"/>
      <c r="N785" s="32"/>
    </row>
    <row r="786" spans="1:14" x14ac:dyDescent="0.3">
      <c r="A786" s="23">
        <v>40</v>
      </c>
      <c r="B786" s="23"/>
      <c r="C786" s="23" t="s">
        <v>312</v>
      </c>
      <c r="D786" s="23" t="s">
        <v>24</v>
      </c>
      <c r="E786" s="23"/>
      <c r="F786" s="23"/>
      <c r="G786" s="24">
        <v>50</v>
      </c>
      <c r="H786" s="40">
        <v>0</v>
      </c>
      <c r="I786" s="24">
        <v>9.5</v>
      </c>
      <c r="J786" s="24">
        <f t="shared" si="54"/>
        <v>0</v>
      </c>
      <c r="K786" s="25">
        <f t="shared" si="55"/>
        <v>0</v>
      </c>
      <c r="L786" s="25">
        <f t="shared" si="56"/>
        <v>0</v>
      </c>
      <c r="M786" s="32"/>
      <c r="N786" s="32"/>
    </row>
    <row r="787" spans="1:14" x14ac:dyDescent="0.3">
      <c r="A787" s="23">
        <v>41</v>
      </c>
      <c r="B787" s="23"/>
      <c r="C787" s="23" t="s">
        <v>313</v>
      </c>
      <c r="D787" s="23" t="s">
        <v>24</v>
      </c>
      <c r="E787" s="23"/>
      <c r="F787" s="23"/>
      <c r="G787" s="24">
        <v>50</v>
      </c>
      <c r="H787" s="40">
        <v>0</v>
      </c>
      <c r="I787" s="24">
        <v>9.5</v>
      </c>
      <c r="J787" s="24">
        <f t="shared" si="54"/>
        <v>0</v>
      </c>
      <c r="K787" s="25">
        <f t="shared" si="55"/>
        <v>0</v>
      </c>
      <c r="L787" s="25">
        <f t="shared" si="56"/>
        <v>0</v>
      </c>
      <c r="M787" s="32"/>
      <c r="N787" s="32"/>
    </row>
    <row r="788" spans="1:14" x14ac:dyDescent="0.3">
      <c r="A788" s="23">
        <v>42</v>
      </c>
      <c r="B788" s="23"/>
      <c r="C788" s="23" t="s">
        <v>314</v>
      </c>
      <c r="D788" s="23" t="s">
        <v>24</v>
      </c>
      <c r="E788" s="23"/>
      <c r="F788" s="23"/>
      <c r="G788" s="24">
        <v>120</v>
      </c>
      <c r="H788" s="40">
        <v>0</v>
      </c>
      <c r="I788" s="24">
        <v>9.5</v>
      </c>
      <c r="J788" s="24">
        <f t="shared" si="54"/>
        <v>0</v>
      </c>
      <c r="K788" s="25">
        <f t="shared" si="55"/>
        <v>0</v>
      </c>
      <c r="L788" s="25">
        <f t="shared" si="56"/>
        <v>0</v>
      </c>
      <c r="M788" s="32"/>
      <c r="N788" s="32"/>
    </row>
    <row r="789" spans="1:14" x14ac:dyDescent="0.3">
      <c r="A789" s="23">
        <v>43</v>
      </c>
      <c r="B789" s="23"/>
      <c r="C789" s="23" t="s">
        <v>315</v>
      </c>
      <c r="D789" s="23" t="s">
        <v>24</v>
      </c>
      <c r="E789" s="23"/>
      <c r="F789" s="23"/>
      <c r="G789" s="24">
        <v>1500</v>
      </c>
      <c r="H789" s="40">
        <v>0</v>
      </c>
      <c r="I789" s="24">
        <v>9.5</v>
      </c>
      <c r="J789" s="24">
        <f t="shared" si="54"/>
        <v>0</v>
      </c>
      <c r="K789" s="25">
        <f t="shared" si="55"/>
        <v>0</v>
      </c>
      <c r="L789" s="25">
        <f t="shared" si="56"/>
        <v>0</v>
      </c>
      <c r="M789" s="32"/>
      <c r="N789" s="32"/>
    </row>
    <row r="790" spans="1:14" x14ac:dyDescent="0.3">
      <c r="A790" s="23">
        <v>44</v>
      </c>
      <c r="B790" s="23"/>
      <c r="C790" s="23" t="s">
        <v>316</v>
      </c>
      <c r="D790" s="23" t="s">
        <v>24</v>
      </c>
      <c r="E790" s="23"/>
      <c r="F790" s="23"/>
      <c r="G790" s="24">
        <v>550</v>
      </c>
      <c r="H790" s="40">
        <v>0</v>
      </c>
      <c r="I790" s="24">
        <v>9.5</v>
      </c>
      <c r="J790" s="24">
        <f t="shared" si="54"/>
        <v>0</v>
      </c>
      <c r="K790" s="25">
        <f t="shared" si="55"/>
        <v>0</v>
      </c>
      <c r="L790" s="25">
        <f t="shared" si="56"/>
        <v>0</v>
      </c>
      <c r="M790" s="32"/>
      <c r="N790" s="32"/>
    </row>
    <row r="791" spans="1:14" x14ac:dyDescent="0.3">
      <c r="A791" s="23">
        <v>45</v>
      </c>
      <c r="B791" s="23"/>
      <c r="C791" s="23" t="s">
        <v>317</v>
      </c>
      <c r="D791" s="23" t="s">
        <v>24</v>
      </c>
      <c r="E791" s="23"/>
      <c r="F791" s="23"/>
      <c r="G791" s="24">
        <v>450</v>
      </c>
      <c r="H791" s="40">
        <v>0</v>
      </c>
      <c r="I791" s="24">
        <v>9.5</v>
      </c>
      <c r="J791" s="24">
        <f t="shared" si="54"/>
        <v>0</v>
      </c>
      <c r="K791" s="25">
        <f t="shared" si="55"/>
        <v>0</v>
      </c>
      <c r="L791" s="25">
        <f t="shared" si="56"/>
        <v>0</v>
      </c>
      <c r="M791" s="32"/>
      <c r="N791" s="32"/>
    </row>
    <row r="792" spans="1:14" x14ac:dyDescent="0.3">
      <c r="A792" s="23">
        <v>46</v>
      </c>
      <c r="B792" s="23"/>
      <c r="C792" s="23" t="s">
        <v>318</v>
      </c>
      <c r="D792" s="23" t="s">
        <v>24</v>
      </c>
      <c r="E792" s="23"/>
      <c r="F792" s="23"/>
      <c r="G792" s="24">
        <v>200</v>
      </c>
      <c r="H792" s="40">
        <v>0</v>
      </c>
      <c r="I792" s="24">
        <v>9.5</v>
      </c>
      <c r="J792" s="24">
        <f t="shared" si="54"/>
        <v>0</v>
      </c>
      <c r="K792" s="25">
        <f t="shared" si="55"/>
        <v>0</v>
      </c>
      <c r="L792" s="25">
        <f t="shared" si="56"/>
        <v>0</v>
      </c>
      <c r="M792" s="32"/>
      <c r="N792" s="32"/>
    </row>
    <row r="793" spans="1:14" x14ac:dyDescent="0.3">
      <c r="A793" s="23">
        <v>47</v>
      </c>
      <c r="B793" s="23"/>
      <c r="C793" s="23" t="s">
        <v>319</v>
      </c>
      <c r="D793" s="23" t="s">
        <v>24</v>
      </c>
      <c r="E793" s="23"/>
      <c r="F793" s="23"/>
      <c r="G793" s="24">
        <v>100</v>
      </c>
      <c r="H793" s="40">
        <v>0</v>
      </c>
      <c r="I793" s="24">
        <v>9.5</v>
      </c>
      <c r="J793" s="24">
        <f t="shared" si="54"/>
        <v>0</v>
      </c>
      <c r="K793" s="25">
        <f t="shared" si="55"/>
        <v>0</v>
      </c>
      <c r="L793" s="25">
        <f t="shared" si="56"/>
        <v>0</v>
      </c>
      <c r="M793" s="32"/>
      <c r="N793" s="32"/>
    </row>
    <row r="794" spans="1:14" x14ac:dyDescent="0.3">
      <c r="A794" s="23">
        <v>48</v>
      </c>
      <c r="B794" s="23"/>
      <c r="C794" s="23" t="s">
        <v>320</v>
      </c>
      <c r="D794" s="23" t="s">
        <v>24</v>
      </c>
      <c r="E794" s="23"/>
      <c r="F794" s="23"/>
      <c r="G794" s="24">
        <v>250</v>
      </c>
      <c r="H794" s="40">
        <v>0</v>
      </c>
      <c r="I794" s="24">
        <v>9.5</v>
      </c>
      <c r="J794" s="24">
        <f t="shared" si="54"/>
        <v>0</v>
      </c>
      <c r="K794" s="25">
        <f t="shared" si="55"/>
        <v>0</v>
      </c>
      <c r="L794" s="25">
        <f t="shared" si="56"/>
        <v>0</v>
      </c>
      <c r="M794" s="32"/>
      <c r="N794" s="32"/>
    </row>
    <row r="795" spans="1:14" x14ac:dyDescent="0.3">
      <c r="A795" s="23">
        <v>49</v>
      </c>
      <c r="B795" s="23"/>
      <c r="C795" s="23" t="s">
        <v>321</v>
      </c>
      <c r="D795" s="23" t="s">
        <v>24</v>
      </c>
      <c r="E795" s="23"/>
      <c r="F795" s="23"/>
      <c r="G795" s="24">
        <v>250</v>
      </c>
      <c r="H795" s="40">
        <v>0</v>
      </c>
      <c r="I795" s="24">
        <v>9.5</v>
      </c>
      <c r="J795" s="24">
        <f t="shared" si="54"/>
        <v>0</v>
      </c>
      <c r="K795" s="25">
        <f t="shared" si="55"/>
        <v>0</v>
      </c>
      <c r="L795" s="25">
        <f t="shared" si="56"/>
        <v>0</v>
      </c>
      <c r="M795" s="32"/>
      <c r="N795" s="32"/>
    </row>
    <row r="796" spans="1:14" x14ac:dyDescent="0.3">
      <c r="A796" s="23">
        <v>50</v>
      </c>
      <c r="B796" s="23"/>
      <c r="C796" s="23" t="s">
        <v>322</v>
      </c>
      <c r="D796" s="23" t="s">
        <v>24</v>
      </c>
      <c r="E796" s="23"/>
      <c r="F796" s="23"/>
      <c r="G796" s="24">
        <v>5700</v>
      </c>
      <c r="H796" s="40">
        <v>0</v>
      </c>
      <c r="I796" s="24">
        <v>9.5</v>
      </c>
      <c r="J796" s="24">
        <f t="shared" si="54"/>
        <v>0</v>
      </c>
      <c r="K796" s="25">
        <f t="shared" si="55"/>
        <v>0</v>
      </c>
      <c r="L796" s="25">
        <f t="shared" si="56"/>
        <v>0</v>
      </c>
      <c r="M796" s="32"/>
      <c r="N796" s="32"/>
    </row>
    <row r="797" spans="1:14" x14ac:dyDescent="0.3">
      <c r="A797" s="23">
        <v>51</v>
      </c>
      <c r="B797" s="23"/>
      <c r="C797" s="23" t="s">
        <v>323</v>
      </c>
      <c r="D797" s="23" t="s">
        <v>24</v>
      </c>
      <c r="E797" s="23"/>
      <c r="F797" s="23"/>
      <c r="G797" s="24">
        <v>50</v>
      </c>
      <c r="H797" s="40">
        <v>0</v>
      </c>
      <c r="I797" s="24">
        <v>9.5</v>
      </c>
      <c r="J797" s="24">
        <f t="shared" si="54"/>
        <v>0</v>
      </c>
      <c r="K797" s="25">
        <f t="shared" si="55"/>
        <v>0</v>
      </c>
      <c r="L797" s="25">
        <f t="shared" si="56"/>
        <v>0</v>
      </c>
      <c r="M797" s="32"/>
      <c r="N797" s="32"/>
    </row>
    <row r="798" spans="1:14" x14ac:dyDescent="0.3">
      <c r="A798" s="23">
        <v>52</v>
      </c>
      <c r="B798" s="23"/>
      <c r="C798" s="23" t="s">
        <v>324</v>
      </c>
      <c r="D798" s="23" t="s">
        <v>24</v>
      </c>
      <c r="E798" s="23"/>
      <c r="F798" s="23"/>
      <c r="G798" s="24">
        <v>310</v>
      </c>
      <c r="H798" s="40">
        <v>0</v>
      </c>
      <c r="I798" s="24">
        <v>9.5</v>
      </c>
      <c r="J798" s="24">
        <f t="shared" si="54"/>
        <v>0</v>
      </c>
      <c r="K798" s="25">
        <f t="shared" si="55"/>
        <v>0</v>
      </c>
      <c r="L798" s="25">
        <f t="shared" si="56"/>
        <v>0</v>
      </c>
      <c r="M798" s="32"/>
      <c r="N798" s="32"/>
    </row>
    <row r="799" spans="1:14" x14ac:dyDescent="0.3">
      <c r="A799" s="23">
        <v>53</v>
      </c>
      <c r="B799" s="23"/>
      <c r="C799" s="23" t="s">
        <v>325</v>
      </c>
      <c r="D799" s="23" t="s">
        <v>24</v>
      </c>
      <c r="E799" s="23"/>
      <c r="F799" s="23"/>
      <c r="G799" s="24">
        <v>700</v>
      </c>
      <c r="H799" s="40">
        <v>0</v>
      </c>
      <c r="I799" s="24">
        <v>9.5</v>
      </c>
      <c r="J799" s="24">
        <f t="shared" si="54"/>
        <v>0</v>
      </c>
      <c r="K799" s="25">
        <f t="shared" si="55"/>
        <v>0</v>
      </c>
      <c r="L799" s="25">
        <f t="shared" si="56"/>
        <v>0</v>
      </c>
      <c r="M799" s="32"/>
      <c r="N799" s="32"/>
    </row>
    <row r="800" spans="1:14" x14ac:dyDescent="0.3">
      <c r="A800" s="23">
        <v>54</v>
      </c>
      <c r="B800" s="23"/>
      <c r="C800" s="23" t="s">
        <v>326</v>
      </c>
      <c r="D800" s="23" t="s">
        <v>24</v>
      </c>
      <c r="E800" s="23"/>
      <c r="F800" s="23"/>
      <c r="G800" s="24">
        <v>20</v>
      </c>
      <c r="H800" s="40">
        <v>0</v>
      </c>
      <c r="I800" s="24">
        <v>9.5</v>
      </c>
      <c r="J800" s="24">
        <f t="shared" si="54"/>
        <v>0</v>
      </c>
      <c r="K800" s="25">
        <f t="shared" si="55"/>
        <v>0</v>
      </c>
      <c r="L800" s="25">
        <f t="shared" si="56"/>
        <v>0</v>
      </c>
      <c r="M800" s="32"/>
      <c r="N800" s="32"/>
    </row>
    <row r="801" spans="1:14" x14ac:dyDescent="0.3">
      <c r="A801" s="23">
        <v>55</v>
      </c>
      <c r="B801" s="23"/>
      <c r="C801" s="23" t="s">
        <v>327</v>
      </c>
      <c r="D801" s="23" t="s">
        <v>24</v>
      </c>
      <c r="E801" s="23"/>
      <c r="F801" s="23"/>
      <c r="G801" s="24">
        <v>10</v>
      </c>
      <c r="H801" s="40">
        <v>0</v>
      </c>
      <c r="I801" s="24">
        <v>9.5</v>
      </c>
      <c r="J801" s="24">
        <f t="shared" si="54"/>
        <v>0</v>
      </c>
      <c r="K801" s="25">
        <f t="shared" si="55"/>
        <v>0</v>
      </c>
      <c r="L801" s="25">
        <f t="shared" si="56"/>
        <v>0</v>
      </c>
      <c r="M801" s="32"/>
      <c r="N801" s="32"/>
    </row>
    <row r="802" spans="1:14" x14ac:dyDescent="0.3">
      <c r="A802" s="23">
        <v>56</v>
      </c>
      <c r="B802" s="23"/>
      <c r="C802" s="23" t="s">
        <v>328</v>
      </c>
      <c r="D802" s="23" t="s">
        <v>24</v>
      </c>
      <c r="E802" s="23"/>
      <c r="F802" s="23"/>
      <c r="G802" s="24">
        <v>10</v>
      </c>
      <c r="H802" s="40">
        <v>0</v>
      </c>
      <c r="I802" s="24">
        <v>9.5</v>
      </c>
      <c r="J802" s="24">
        <f t="shared" si="54"/>
        <v>0</v>
      </c>
      <c r="K802" s="25">
        <f t="shared" si="55"/>
        <v>0</v>
      </c>
      <c r="L802" s="25">
        <f t="shared" si="56"/>
        <v>0</v>
      </c>
      <c r="M802" s="32"/>
      <c r="N802" s="32"/>
    </row>
    <row r="803" spans="1:14" x14ac:dyDescent="0.3">
      <c r="A803" s="23">
        <v>57</v>
      </c>
      <c r="B803" s="23"/>
      <c r="C803" s="23" t="s">
        <v>329</v>
      </c>
      <c r="D803" s="23" t="s">
        <v>24</v>
      </c>
      <c r="E803" s="23"/>
      <c r="F803" s="23"/>
      <c r="G803" s="24">
        <v>35</v>
      </c>
      <c r="H803" s="40">
        <v>0</v>
      </c>
      <c r="I803" s="24">
        <v>9.5</v>
      </c>
      <c r="J803" s="24">
        <f t="shared" si="54"/>
        <v>0</v>
      </c>
      <c r="K803" s="25">
        <f t="shared" si="55"/>
        <v>0</v>
      </c>
      <c r="L803" s="25">
        <f t="shared" si="56"/>
        <v>0</v>
      </c>
      <c r="M803" s="32"/>
      <c r="N803" s="32"/>
    </row>
    <row r="804" spans="1:14" x14ac:dyDescent="0.3">
      <c r="A804" s="23">
        <v>58</v>
      </c>
      <c r="B804" s="23"/>
      <c r="C804" s="23" t="s">
        <v>330</v>
      </c>
      <c r="D804" s="23" t="s">
        <v>24</v>
      </c>
      <c r="E804" s="23"/>
      <c r="F804" s="23"/>
      <c r="G804" s="24">
        <v>25</v>
      </c>
      <c r="H804" s="40">
        <v>0</v>
      </c>
      <c r="I804" s="24">
        <v>9.5</v>
      </c>
      <c r="J804" s="24">
        <f t="shared" si="54"/>
        <v>0</v>
      </c>
      <c r="K804" s="25">
        <f t="shared" si="55"/>
        <v>0</v>
      </c>
      <c r="L804" s="25">
        <f t="shared" si="56"/>
        <v>0</v>
      </c>
      <c r="M804" s="32"/>
      <c r="N804" s="32"/>
    </row>
    <row r="805" spans="1:14" x14ac:dyDescent="0.3">
      <c r="A805" s="23">
        <v>59</v>
      </c>
      <c r="B805" s="23"/>
      <c r="C805" s="23" t="s">
        <v>331</v>
      </c>
      <c r="D805" s="23" t="s">
        <v>24</v>
      </c>
      <c r="E805" s="23"/>
      <c r="F805" s="23"/>
      <c r="G805" s="24">
        <v>25</v>
      </c>
      <c r="H805" s="40">
        <v>0</v>
      </c>
      <c r="I805" s="24">
        <v>9.5</v>
      </c>
      <c r="J805" s="24">
        <f t="shared" si="54"/>
        <v>0</v>
      </c>
      <c r="K805" s="25">
        <f t="shared" si="55"/>
        <v>0</v>
      </c>
      <c r="L805" s="25">
        <f t="shared" si="56"/>
        <v>0</v>
      </c>
      <c r="M805" s="32"/>
      <c r="N805" s="32"/>
    </row>
    <row r="806" spans="1:14" x14ac:dyDescent="0.3">
      <c r="A806" s="23">
        <v>60</v>
      </c>
      <c r="B806" s="23"/>
      <c r="C806" s="23" t="s">
        <v>332</v>
      </c>
      <c r="D806" s="23" t="s">
        <v>24</v>
      </c>
      <c r="E806" s="23"/>
      <c r="F806" s="23"/>
      <c r="G806" s="24">
        <v>30</v>
      </c>
      <c r="H806" s="40">
        <v>0</v>
      </c>
      <c r="I806" s="24">
        <v>9.5</v>
      </c>
      <c r="J806" s="24">
        <f t="shared" si="54"/>
        <v>0</v>
      </c>
      <c r="K806" s="25">
        <f t="shared" si="55"/>
        <v>0</v>
      </c>
      <c r="L806" s="25">
        <f t="shared" si="56"/>
        <v>0</v>
      </c>
      <c r="M806" s="32"/>
      <c r="N806" s="32"/>
    </row>
    <row r="807" spans="1:14" x14ac:dyDescent="0.3">
      <c r="A807" s="23">
        <v>61</v>
      </c>
      <c r="B807" s="23"/>
      <c r="C807" s="23" t="s">
        <v>333</v>
      </c>
      <c r="D807" s="23" t="s">
        <v>24</v>
      </c>
      <c r="E807" s="23"/>
      <c r="F807" s="23"/>
      <c r="G807" s="24">
        <v>100</v>
      </c>
      <c r="H807" s="40">
        <v>0</v>
      </c>
      <c r="I807" s="24">
        <v>9.5</v>
      </c>
      <c r="J807" s="24">
        <f t="shared" si="54"/>
        <v>0</v>
      </c>
      <c r="K807" s="25">
        <f t="shared" si="55"/>
        <v>0</v>
      </c>
      <c r="L807" s="25">
        <f t="shared" si="56"/>
        <v>0</v>
      </c>
      <c r="M807" s="32"/>
      <c r="N807" s="32"/>
    </row>
    <row r="808" spans="1:14" x14ac:dyDescent="0.3">
      <c r="A808" s="23">
        <v>62</v>
      </c>
      <c r="B808" s="23"/>
      <c r="C808" s="23" t="s">
        <v>334</v>
      </c>
      <c r="D808" s="23" t="s">
        <v>24</v>
      </c>
      <c r="E808" s="23"/>
      <c r="F808" s="23"/>
      <c r="G808" s="24">
        <v>150</v>
      </c>
      <c r="H808" s="40">
        <v>0</v>
      </c>
      <c r="I808" s="24">
        <v>9.5</v>
      </c>
      <c r="J808" s="24">
        <f t="shared" si="54"/>
        <v>0</v>
      </c>
      <c r="K808" s="25">
        <f t="shared" si="55"/>
        <v>0</v>
      </c>
      <c r="L808" s="25">
        <f t="shared" si="56"/>
        <v>0</v>
      </c>
      <c r="M808" s="32"/>
      <c r="N808" s="32"/>
    </row>
    <row r="809" spans="1:14" x14ac:dyDescent="0.3">
      <c r="A809" s="23">
        <v>63</v>
      </c>
      <c r="B809" s="23"/>
      <c r="C809" s="23" t="s">
        <v>335</v>
      </c>
      <c r="D809" s="23" t="s">
        <v>24</v>
      </c>
      <c r="E809" s="23"/>
      <c r="F809" s="23"/>
      <c r="G809" s="24">
        <v>50</v>
      </c>
      <c r="H809" s="40">
        <v>0</v>
      </c>
      <c r="I809" s="24">
        <v>9.5</v>
      </c>
      <c r="J809" s="24">
        <f t="shared" si="54"/>
        <v>0</v>
      </c>
      <c r="K809" s="25">
        <f t="shared" si="55"/>
        <v>0</v>
      </c>
      <c r="L809" s="25">
        <f t="shared" si="56"/>
        <v>0</v>
      </c>
      <c r="M809" s="32"/>
      <c r="N809" s="32"/>
    </row>
    <row r="810" spans="1:14" x14ac:dyDescent="0.3">
      <c r="A810" s="23">
        <v>64</v>
      </c>
      <c r="B810" s="23"/>
      <c r="C810" s="23" t="s">
        <v>336</v>
      </c>
      <c r="D810" s="23" t="s">
        <v>24</v>
      </c>
      <c r="E810" s="23"/>
      <c r="F810" s="23"/>
      <c r="G810" s="24">
        <v>30</v>
      </c>
      <c r="H810" s="40">
        <v>0</v>
      </c>
      <c r="I810" s="24">
        <v>9.5</v>
      </c>
      <c r="J810" s="24">
        <f t="shared" si="54"/>
        <v>0</v>
      </c>
      <c r="K810" s="25">
        <f t="shared" si="55"/>
        <v>0</v>
      </c>
      <c r="L810" s="25">
        <f t="shared" si="56"/>
        <v>0</v>
      </c>
      <c r="M810" s="32"/>
      <c r="N810" s="32"/>
    </row>
    <row r="811" spans="1:14" x14ac:dyDescent="0.3">
      <c r="A811" s="23">
        <v>65</v>
      </c>
      <c r="B811" s="23"/>
      <c r="C811" s="23" t="s">
        <v>337</v>
      </c>
      <c r="D811" s="23" t="s">
        <v>24</v>
      </c>
      <c r="E811" s="23"/>
      <c r="F811" s="23"/>
      <c r="G811" s="24">
        <v>10</v>
      </c>
      <c r="H811" s="40">
        <v>0</v>
      </c>
      <c r="I811" s="24">
        <v>9.5</v>
      </c>
      <c r="J811" s="24">
        <f t="shared" ref="J811:J814" si="57">H811*(1+I811/100)</f>
        <v>0</v>
      </c>
      <c r="K811" s="25">
        <f t="shared" ref="K811:K814" si="58">G811*J811</f>
        <v>0</v>
      </c>
      <c r="L811" s="25">
        <f t="shared" si="56"/>
        <v>0</v>
      </c>
      <c r="M811" s="32"/>
      <c r="N811" s="32"/>
    </row>
    <row r="812" spans="1:14" x14ac:dyDescent="0.3">
      <c r="A812" s="23">
        <v>66</v>
      </c>
      <c r="B812" s="23"/>
      <c r="C812" s="23" t="s">
        <v>338</v>
      </c>
      <c r="D812" s="23" t="s">
        <v>24</v>
      </c>
      <c r="E812" s="23"/>
      <c r="F812" s="23"/>
      <c r="G812" s="24">
        <v>10</v>
      </c>
      <c r="H812" s="40">
        <v>0</v>
      </c>
      <c r="I812" s="24">
        <v>9.5</v>
      </c>
      <c r="J812" s="24">
        <f t="shared" si="57"/>
        <v>0</v>
      </c>
      <c r="K812" s="25">
        <f t="shared" si="58"/>
        <v>0</v>
      </c>
      <c r="L812" s="25">
        <f t="shared" si="56"/>
        <v>0</v>
      </c>
      <c r="M812" s="32"/>
      <c r="N812" s="32"/>
    </row>
    <row r="813" spans="1:14" x14ac:dyDescent="0.3">
      <c r="A813" s="23">
        <v>67</v>
      </c>
      <c r="B813" s="23"/>
      <c r="C813" s="23" t="s">
        <v>339</v>
      </c>
      <c r="D813" s="23" t="s">
        <v>24</v>
      </c>
      <c r="E813" s="23"/>
      <c r="F813" s="23"/>
      <c r="G813" s="24">
        <v>6000</v>
      </c>
      <c r="H813" s="40">
        <v>0</v>
      </c>
      <c r="I813" s="24">
        <v>9.5</v>
      </c>
      <c r="J813" s="24">
        <f t="shared" si="57"/>
        <v>0</v>
      </c>
      <c r="K813" s="25">
        <f t="shared" si="58"/>
        <v>0</v>
      </c>
      <c r="L813" s="25">
        <f t="shared" si="56"/>
        <v>0</v>
      </c>
      <c r="M813" s="32"/>
      <c r="N813" s="32"/>
    </row>
    <row r="814" spans="1:14" x14ac:dyDescent="0.3">
      <c r="A814" s="23">
        <v>68</v>
      </c>
      <c r="B814" s="23"/>
      <c r="C814" s="23" t="s">
        <v>340</v>
      </c>
      <c r="D814" s="23" t="s">
        <v>24</v>
      </c>
      <c r="E814" s="23"/>
      <c r="F814" s="23"/>
      <c r="G814" s="24">
        <v>70</v>
      </c>
      <c r="H814" s="40">
        <v>0</v>
      </c>
      <c r="I814" s="24">
        <v>9.5</v>
      </c>
      <c r="J814" s="24">
        <f t="shared" si="57"/>
        <v>0</v>
      </c>
      <c r="K814" s="25">
        <f t="shared" si="58"/>
        <v>0</v>
      </c>
      <c r="L814" s="25">
        <f t="shared" si="56"/>
        <v>0</v>
      </c>
      <c r="M814" s="32"/>
      <c r="N814" s="32"/>
    </row>
    <row r="815" spans="1:14" x14ac:dyDescent="0.3">
      <c r="A815" s="22"/>
      <c r="B815" s="22"/>
      <c r="C815" s="26" t="s">
        <v>443</v>
      </c>
      <c r="D815" s="26"/>
      <c r="E815" s="26"/>
      <c r="F815" s="26"/>
      <c r="G815" s="27"/>
      <c r="H815" s="41"/>
      <c r="I815" s="27"/>
      <c r="J815" s="27"/>
      <c r="K815" s="28">
        <f>SUM(K747:K814)</f>
        <v>0</v>
      </c>
      <c r="L815" s="28">
        <f>SUM(L747:L814)</f>
        <v>0</v>
      </c>
      <c r="M815" s="28">
        <f>SUM(M747:M814)</f>
        <v>0</v>
      </c>
      <c r="N815" s="34"/>
    </row>
    <row r="816" spans="1:14" x14ac:dyDescent="0.3">
      <c r="F816" s="56" t="s">
        <v>487</v>
      </c>
      <c r="G816" s="56"/>
      <c r="H816" s="40">
        <f>K815</f>
        <v>0</v>
      </c>
    </row>
    <row r="817" spans="6:8" x14ac:dyDescent="0.3">
      <c r="F817" s="56" t="s">
        <v>488</v>
      </c>
      <c r="G817" s="56"/>
      <c r="H817" s="40">
        <f>M815</f>
        <v>0</v>
      </c>
    </row>
    <row r="835" spans="1:14" ht="15" thickBot="1" x14ac:dyDescent="0.35"/>
    <row r="836" spans="1:14" ht="15" thickBot="1" x14ac:dyDescent="0.35">
      <c r="H836" s="37">
        <f>H803</f>
        <v>0</v>
      </c>
    </row>
    <row r="837" spans="1:14" ht="15.6" x14ac:dyDescent="0.3">
      <c r="A837" s="1" t="s">
        <v>341</v>
      </c>
      <c r="B837" s="1"/>
      <c r="C837" s="1"/>
      <c r="D837" s="1"/>
      <c r="E837" s="1"/>
      <c r="F837" s="1"/>
      <c r="G837" s="1"/>
      <c r="H837" s="38"/>
      <c r="I837" s="1"/>
      <c r="J837" s="1"/>
      <c r="K837" s="10"/>
      <c r="L837" s="10"/>
      <c r="M837" s="10"/>
      <c r="N837" s="10"/>
    </row>
    <row r="838" spans="1:14" ht="72" x14ac:dyDescent="0.3">
      <c r="A838" s="3" t="s">
        <v>1</v>
      </c>
      <c r="B838" s="3" t="s">
        <v>2</v>
      </c>
      <c r="C838" s="3" t="s">
        <v>3</v>
      </c>
      <c r="D838" s="3" t="s">
        <v>4</v>
      </c>
      <c r="E838" s="49" t="s">
        <v>500</v>
      </c>
      <c r="F838" s="3" t="s">
        <v>482</v>
      </c>
      <c r="G838" s="4" t="s">
        <v>442</v>
      </c>
      <c r="H838" s="39" t="s">
        <v>449</v>
      </c>
      <c r="I838" s="4" t="s">
        <v>5</v>
      </c>
      <c r="J838" s="4" t="s">
        <v>6</v>
      </c>
      <c r="K838" s="8" t="s">
        <v>450</v>
      </c>
      <c r="L838" s="8" t="s">
        <v>450</v>
      </c>
      <c r="M838" s="8" t="s">
        <v>485</v>
      </c>
      <c r="N838" s="8" t="s">
        <v>486</v>
      </c>
    </row>
    <row r="839" spans="1:14" x14ac:dyDescent="0.3">
      <c r="A839" s="23">
        <v>1</v>
      </c>
      <c r="B839" s="23"/>
      <c r="C839" s="23" t="s">
        <v>342</v>
      </c>
      <c r="D839" s="23" t="s">
        <v>24</v>
      </c>
      <c r="E839" s="23"/>
      <c r="F839" s="23"/>
      <c r="G839" s="24">
        <v>1500</v>
      </c>
      <c r="H839" s="40">
        <v>0</v>
      </c>
      <c r="I839" s="24">
        <v>9.5</v>
      </c>
      <c r="J839" s="24">
        <f>H839*(1+I839/100)</f>
        <v>0</v>
      </c>
      <c r="K839" s="25">
        <f>G839*J839</f>
        <v>0</v>
      </c>
      <c r="L839" s="25">
        <f>G839*H839</f>
        <v>0</v>
      </c>
      <c r="M839" s="32"/>
      <c r="N839" s="32"/>
    </row>
    <row r="840" spans="1:14" x14ac:dyDescent="0.3">
      <c r="A840" s="23">
        <v>2</v>
      </c>
      <c r="B840" s="23"/>
      <c r="C840" s="23" t="s">
        <v>343</v>
      </c>
      <c r="D840" s="23" t="s">
        <v>24</v>
      </c>
      <c r="E840" s="23"/>
      <c r="F840" s="23"/>
      <c r="G840" s="24">
        <v>50</v>
      </c>
      <c r="H840" s="40">
        <v>0</v>
      </c>
      <c r="I840" s="24">
        <v>9.5</v>
      </c>
      <c r="J840" s="24">
        <f>H840*(1+I840/100)</f>
        <v>0</v>
      </c>
      <c r="K840" s="25">
        <f>G840*J840</f>
        <v>0</v>
      </c>
      <c r="L840" s="25">
        <f>G840*H840</f>
        <v>0</v>
      </c>
      <c r="M840" s="32"/>
      <c r="N840" s="32"/>
    </row>
    <row r="841" spans="1:14" x14ac:dyDescent="0.3">
      <c r="A841" s="23">
        <v>3</v>
      </c>
      <c r="B841" s="23"/>
      <c r="C841" s="23" t="s">
        <v>344</v>
      </c>
      <c r="D841" s="23" t="s">
        <v>24</v>
      </c>
      <c r="E841" s="23"/>
      <c r="F841" s="23"/>
      <c r="G841" s="24">
        <v>50</v>
      </c>
      <c r="H841" s="40">
        <v>0</v>
      </c>
      <c r="I841" s="24">
        <v>9.5</v>
      </c>
      <c r="J841" s="24">
        <f>H841*(1+I841/100)</f>
        <v>0</v>
      </c>
      <c r="K841" s="25">
        <f>G841*J841</f>
        <v>0</v>
      </c>
      <c r="L841" s="25">
        <f>G841*H841</f>
        <v>0</v>
      </c>
      <c r="M841" s="32"/>
      <c r="N841" s="32"/>
    </row>
    <row r="842" spans="1:14" x14ac:dyDescent="0.3">
      <c r="A842" s="23">
        <v>4</v>
      </c>
      <c r="B842" s="23"/>
      <c r="C842" s="23" t="s">
        <v>345</v>
      </c>
      <c r="D842" s="23" t="s">
        <v>24</v>
      </c>
      <c r="E842" s="23"/>
      <c r="F842" s="23"/>
      <c r="G842" s="24">
        <v>1500</v>
      </c>
      <c r="H842" s="40">
        <v>0</v>
      </c>
      <c r="I842" s="24">
        <v>9.5</v>
      </c>
      <c r="J842" s="24">
        <f>H842*(1+I842/100)</f>
        <v>0</v>
      </c>
      <c r="K842" s="25">
        <f>G842*J842</f>
        <v>0</v>
      </c>
      <c r="L842" s="25">
        <f>G842*H842</f>
        <v>0</v>
      </c>
      <c r="M842" s="32"/>
      <c r="N842" s="32"/>
    </row>
    <row r="843" spans="1:14" x14ac:dyDescent="0.3">
      <c r="A843" s="23">
        <v>5</v>
      </c>
      <c r="B843" s="23"/>
      <c r="C843" s="23" t="s">
        <v>346</v>
      </c>
      <c r="D843" s="23" t="s">
        <v>24</v>
      </c>
      <c r="E843" s="23"/>
      <c r="F843" s="23"/>
      <c r="G843" s="24">
        <v>300</v>
      </c>
      <c r="H843" s="40">
        <v>0</v>
      </c>
      <c r="I843" s="24">
        <v>9.5</v>
      </c>
      <c r="J843" s="24">
        <f>H843*(1+I843/100)</f>
        <v>0</v>
      </c>
      <c r="K843" s="25">
        <f>G843*J843</f>
        <v>0</v>
      </c>
      <c r="L843" s="25">
        <f>G843*H843</f>
        <v>0</v>
      </c>
      <c r="M843" s="32"/>
      <c r="N843" s="32"/>
    </row>
    <row r="844" spans="1:14" x14ac:dyDescent="0.3">
      <c r="A844" s="22"/>
      <c r="B844" s="22"/>
      <c r="C844" s="26" t="s">
        <v>443</v>
      </c>
      <c r="D844" s="26"/>
      <c r="E844" s="26"/>
      <c r="F844" s="26"/>
      <c r="G844" s="27"/>
      <c r="H844" s="41"/>
      <c r="I844" s="27"/>
      <c r="J844" s="27"/>
      <c r="K844" s="28">
        <f>SUM(K839:K843)</f>
        <v>0</v>
      </c>
      <c r="L844" s="28">
        <f>SUM(L839:L843)</f>
        <v>0</v>
      </c>
      <c r="M844" s="28">
        <f>SUM(M839:M843)</f>
        <v>0</v>
      </c>
      <c r="N844" s="34"/>
    </row>
    <row r="845" spans="1:14" x14ac:dyDescent="0.3">
      <c r="F845" s="56" t="s">
        <v>487</v>
      </c>
      <c r="G845" s="56"/>
      <c r="H845" s="40">
        <f>K844</f>
        <v>0</v>
      </c>
    </row>
    <row r="846" spans="1:14" x14ac:dyDescent="0.3">
      <c r="F846" s="56" t="s">
        <v>488</v>
      </c>
      <c r="G846" s="56"/>
      <c r="H846" s="40">
        <f>M844</f>
        <v>0</v>
      </c>
    </row>
    <row r="859" spans="1:14" x14ac:dyDescent="0.3">
      <c r="H859" s="37">
        <f>H817</f>
        <v>0</v>
      </c>
    </row>
    <row r="860" spans="1:14" ht="15.6" x14ac:dyDescent="0.3">
      <c r="A860" s="1" t="s">
        <v>347</v>
      </c>
      <c r="B860" s="1"/>
      <c r="C860" s="1"/>
      <c r="D860" s="1"/>
      <c r="E860" s="1"/>
      <c r="F860" s="1"/>
      <c r="G860" s="1"/>
      <c r="H860" s="38"/>
      <c r="I860" s="1"/>
      <c r="J860" s="1"/>
      <c r="K860" s="10"/>
      <c r="L860" s="10"/>
      <c r="M860" s="10"/>
      <c r="N860" s="10"/>
    </row>
    <row r="861" spans="1:14" ht="72" x14ac:dyDescent="0.3">
      <c r="A861" s="3" t="s">
        <v>1</v>
      </c>
      <c r="B861" s="3" t="s">
        <v>2</v>
      </c>
      <c r="C861" s="3" t="s">
        <v>3</v>
      </c>
      <c r="D861" s="3" t="s">
        <v>4</v>
      </c>
      <c r="E861" s="49" t="s">
        <v>500</v>
      </c>
      <c r="F861" s="3" t="s">
        <v>482</v>
      </c>
      <c r="G861" s="4" t="s">
        <v>442</v>
      </c>
      <c r="H861" s="39" t="s">
        <v>449</v>
      </c>
      <c r="I861" s="4" t="s">
        <v>5</v>
      </c>
      <c r="J861" s="4" t="s">
        <v>6</v>
      </c>
      <c r="K861" s="8" t="s">
        <v>450</v>
      </c>
      <c r="L861" s="8" t="s">
        <v>450</v>
      </c>
      <c r="M861" s="8" t="s">
        <v>485</v>
      </c>
      <c r="N861" s="8" t="s">
        <v>486</v>
      </c>
    </row>
    <row r="862" spans="1:14" x14ac:dyDescent="0.3">
      <c r="A862" s="23">
        <v>1</v>
      </c>
      <c r="B862" s="23"/>
      <c r="C862" s="23" t="s">
        <v>348</v>
      </c>
      <c r="D862" s="23" t="s">
        <v>24</v>
      </c>
      <c r="E862" s="23"/>
      <c r="F862" s="23"/>
      <c r="G862" s="24">
        <v>60</v>
      </c>
      <c r="H862" s="40">
        <v>0</v>
      </c>
      <c r="I862" s="24">
        <v>9.5</v>
      </c>
      <c r="J862" s="24">
        <f t="shared" ref="J862:J874" si="59">H862*(1+I862/100)</f>
        <v>0</v>
      </c>
      <c r="K862" s="25">
        <f t="shared" ref="K862:K874" si="60">G862*J862</f>
        <v>0</v>
      </c>
      <c r="L862" s="25">
        <f t="shared" ref="L862:L874" si="61">G862*H862</f>
        <v>0</v>
      </c>
      <c r="M862" s="32"/>
      <c r="N862" s="32"/>
    </row>
    <row r="863" spans="1:14" x14ac:dyDescent="0.3">
      <c r="A863" s="23">
        <v>2</v>
      </c>
      <c r="B863" s="23"/>
      <c r="C863" s="23" t="s">
        <v>349</v>
      </c>
      <c r="D863" s="23" t="s">
        <v>24</v>
      </c>
      <c r="E863" s="23"/>
      <c r="F863" s="23"/>
      <c r="G863" s="24">
        <v>100</v>
      </c>
      <c r="H863" s="40">
        <v>0</v>
      </c>
      <c r="I863" s="24">
        <v>9.5</v>
      </c>
      <c r="J863" s="24">
        <f t="shared" si="59"/>
        <v>0</v>
      </c>
      <c r="K863" s="25">
        <f t="shared" si="60"/>
        <v>0</v>
      </c>
      <c r="L863" s="25">
        <f t="shared" si="61"/>
        <v>0</v>
      </c>
      <c r="M863" s="32"/>
      <c r="N863" s="32"/>
    </row>
    <row r="864" spans="1:14" x14ac:dyDescent="0.3">
      <c r="A864" s="23">
        <v>3</v>
      </c>
      <c r="B864" s="23"/>
      <c r="C864" s="23" t="s">
        <v>350</v>
      </c>
      <c r="D864" s="23" t="s">
        <v>24</v>
      </c>
      <c r="E864" s="23"/>
      <c r="F864" s="23"/>
      <c r="G864" s="24">
        <v>750</v>
      </c>
      <c r="H864" s="40">
        <v>0</v>
      </c>
      <c r="I864" s="24">
        <v>9.5</v>
      </c>
      <c r="J864" s="24">
        <f t="shared" si="59"/>
        <v>0</v>
      </c>
      <c r="K864" s="25">
        <f t="shared" si="60"/>
        <v>0</v>
      </c>
      <c r="L864" s="25">
        <f t="shared" si="61"/>
        <v>0</v>
      </c>
      <c r="M864" s="32"/>
      <c r="N864" s="32"/>
    </row>
    <row r="865" spans="1:14" x14ac:dyDescent="0.3">
      <c r="A865" s="23">
        <v>4</v>
      </c>
      <c r="B865" s="23"/>
      <c r="C865" s="23" t="s">
        <v>351</v>
      </c>
      <c r="D865" s="23" t="s">
        <v>24</v>
      </c>
      <c r="E865" s="23"/>
      <c r="F865" s="23"/>
      <c r="G865" s="24">
        <v>60</v>
      </c>
      <c r="H865" s="40">
        <v>0</v>
      </c>
      <c r="I865" s="24">
        <v>9.5</v>
      </c>
      <c r="J865" s="24">
        <f t="shared" si="59"/>
        <v>0</v>
      </c>
      <c r="K865" s="25">
        <f t="shared" si="60"/>
        <v>0</v>
      </c>
      <c r="L865" s="25">
        <f t="shared" si="61"/>
        <v>0</v>
      </c>
      <c r="M865" s="32"/>
      <c r="N865" s="32"/>
    </row>
    <row r="866" spans="1:14" x14ac:dyDescent="0.3">
      <c r="A866" s="23">
        <v>5</v>
      </c>
      <c r="B866" s="23"/>
      <c r="C866" s="23" t="s">
        <v>352</v>
      </c>
      <c r="D866" s="23" t="s">
        <v>24</v>
      </c>
      <c r="E866" s="23"/>
      <c r="F866" s="23"/>
      <c r="G866" s="24">
        <v>250</v>
      </c>
      <c r="H866" s="40">
        <v>0</v>
      </c>
      <c r="I866" s="24">
        <v>9.5</v>
      </c>
      <c r="J866" s="24">
        <f t="shared" si="59"/>
        <v>0</v>
      </c>
      <c r="K866" s="25">
        <f t="shared" si="60"/>
        <v>0</v>
      </c>
      <c r="L866" s="25">
        <f t="shared" si="61"/>
        <v>0</v>
      </c>
      <c r="M866" s="32"/>
      <c r="N866" s="32"/>
    </row>
    <row r="867" spans="1:14" x14ac:dyDescent="0.3">
      <c r="A867" s="23">
        <v>6</v>
      </c>
      <c r="B867" s="23"/>
      <c r="C867" s="23" t="s">
        <v>353</v>
      </c>
      <c r="D867" s="23" t="s">
        <v>24</v>
      </c>
      <c r="E867" s="23"/>
      <c r="F867" s="23"/>
      <c r="G867" s="24">
        <v>220.00000000000003</v>
      </c>
      <c r="H867" s="40">
        <v>0</v>
      </c>
      <c r="I867" s="24">
        <v>9.5</v>
      </c>
      <c r="J867" s="24">
        <f t="shared" si="59"/>
        <v>0</v>
      </c>
      <c r="K867" s="25">
        <f t="shared" si="60"/>
        <v>0</v>
      </c>
      <c r="L867" s="25">
        <f t="shared" si="61"/>
        <v>0</v>
      </c>
      <c r="M867" s="32"/>
      <c r="N867" s="32"/>
    </row>
    <row r="868" spans="1:14" x14ac:dyDescent="0.3">
      <c r="A868" s="23">
        <v>7</v>
      </c>
      <c r="B868" s="23"/>
      <c r="C868" s="23" t="s">
        <v>354</v>
      </c>
      <c r="D868" s="23" t="s">
        <v>24</v>
      </c>
      <c r="E868" s="23"/>
      <c r="F868" s="23"/>
      <c r="G868" s="24">
        <v>3000</v>
      </c>
      <c r="H868" s="40">
        <v>0</v>
      </c>
      <c r="I868" s="24">
        <v>9.5</v>
      </c>
      <c r="J868" s="24">
        <f t="shared" si="59"/>
        <v>0</v>
      </c>
      <c r="K868" s="25">
        <f t="shared" si="60"/>
        <v>0</v>
      </c>
      <c r="L868" s="25">
        <f t="shared" si="61"/>
        <v>0</v>
      </c>
      <c r="M868" s="32"/>
      <c r="N868" s="32"/>
    </row>
    <row r="869" spans="1:14" x14ac:dyDescent="0.3">
      <c r="A869" s="23">
        <v>8</v>
      </c>
      <c r="B869" s="23"/>
      <c r="C869" s="23" t="s">
        <v>355</v>
      </c>
      <c r="D869" s="23" t="s">
        <v>24</v>
      </c>
      <c r="E869" s="23"/>
      <c r="F869" s="23"/>
      <c r="G869" s="24">
        <v>150</v>
      </c>
      <c r="H869" s="40">
        <v>0</v>
      </c>
      <c r="I869" s="24">
        <v>9.5</v>
      </c>
      <c r="J869" s="24">
        <f t="shared" si="59"/>
        <v>0</v>
      </c>
      <c r="K869" s="25">
        <f t="shared" si="60"/>
        <v>0</v>
      </c>
      <c r="L869" s="25">
        <f t="shared" si="61"/>
        <v>0</v>
      </c>
      <c r="M869" s="32"/>
      <c r="N869" s="32"/>
    </row>
    <row r="870" spans="1:14" x14ac:dyDescent="0.3">
      <c r="A870" s="23">
        <v>9</v>
      </c>
      <c r="B870" s="23"/>
      <c r="C870" s="23" t="s">
        <v>356</v>
      </c>
      <c r="D870" s="23" t="s">
        <v>24</v>
      </c>
      <c r="E870" s="23"/>
      <c r="F870" s="23"/>
      <c r="G870" s="24">
        <v>20</v>
      </c>
      <c r="H870" s="40">
        <v>0</v>
      </c>
      <c r="I870" s="24">
        <v>9.5</v>
      </c>
      <c r="J870" s="24">
        <f t="shared" si="59"/>
        <v>0</v>
      </c>
      <c r="K870" s="25">
        <f t="shared" si="60"/>
        <v>0</v>
      </c>
      <c r="L870" s="25">
        <f t="shared" si="61"/>
        <v>0</v>
      </c>
      <c r="M870" s="32"/>
      <c r="N870" s="32"/>
    </row>
    <row r="871" spans="1:14" x14ac:dyDescent="0.3">
      <c r="A871" s="23">
        <v>10</v>
      </c>
      <c r="B871" s="23"/>
      <c r="C871" s="23" t="s">
        <v>357</v>
      </c>
      <c r="D871" s="23" t="s">
        <v>24</v>
      </c>
      <c r="E871" s="23"/>
      <c r="F871" s="23"/>
      <c r="G871" s="24">
        <v>50</v>
      </c>
      <c r="H871" s="40">
        <v>0</v>
      </c>
      <c r="I871" s="24">
        <v>9.5</v>
      </c>
      <c r="J871" s="24">
        <f t="shared" si="59"/>
        <v>0</v>
      </c>
      <c r="K871" s="25">
        <f t="shared" si="60"/>
        <v>0</v>
      </c>
      <c r="L871" s="25">
        <f t="shared" si="61"/>
        <v>0</v>
      </c>
      <c r="M871" s="32"/>
      <c r="N871" s="32"/>
    </row>
    <row r="872" spans="1:14" x14ac:dyDescent="0.3">
      <c r="A872" s="23">
        <v>11</v>
      </c>
      <c r="B872" s="23"/>
      <c r="C872" s="23" t="s">
        <v>358</v>
      </c>
      <c r="D872" s="23" t="s">
        <v>24</v>
      </c>
      <c r="E872" s="23"/>
      <c r="F872" s="23"/>
      <c r="G872" s="24">
        <v>300</v>
      </c>
      <c r="H872" s="40">
        <v>0</v>
      </c>
      <c r="I872" s="24">
        <v>9.5</v>
      </c>
      <c r="J872" s="24">
        <f t="shared" si="59"/>
        <v>0</v>
      </c>
      <c r="K872" s="25">
        <f t="shared" si="60"/>
        <v>0</v>
      </c>
      <c r="L872" s="25">
        <f t="shared" si="61"/>
        <v>0</v>
      </c>
      <c r="M872" s="32"/>
      <c r="N872" s="32"/>
    </row>
    <row r="873" spans="1:14" x14ac:dyDescent="0.3">
      <c r="A873" s="23">
        <v>12</v>
      </c>
      <c r="B873" s="23"/>
      <c r="C873" s="23" t="s">
        <v>359</v>
      </c>
      <c r="D873" s="23" t="s">
        <v>24</v>
      </c>
      <c r="E873" s="23"/>
      <c r="F873" s="23"/>
      <c r="G873" s="24">
        <v>1000</v>
      </c>
      <c r="H873" s="40">
        <v>0</v>
      </c>
      <c r="I873" s="24">
        <v>9.5</v>
      </c>
      <c r="J873" s="24">
        <f t="shared" si="59"/>
        <v>0</v>
      </c>
      <c r="K873" s="25">
        <f t="shared" si="60"/>
        <v>0</v>
      </c>
      <c r="L873" s="25">
        <f t="shared" si="61"/>
        <v>0</v>
      </c>
      <c r="M873" s="32"/>
      <c r="N873" s="32"/>
    </row>
    <row r="874" spans="1:14" x14ac:dyDescent="0.3">
      <c r="A874" s="23">
        <v>13</v>
      </c>
      <c r="B874" s="23"/>
      <c r="C874" s="23" t="s">
        <v>360</v>
      </c>
      <c r="D874" s="23" t="s">
        <v>24</v>
      </c>
      <c r="E874" s="23"/>
      <c r="F874" s="23"/>
      <c r="G874" s="24">
        <v>150</v>
      </c>
      <c r="H874" s="40">
        <v>0</v>
      </c>
      <c r="I874" s="24">
        <v>9.5</v>
      </c>
      <c r="J874" s="24">
        <f t="shared" si="59"/>
        <v>0</v>
      </c>
      <c r="K874" s="25">
        <f t="shared" si="60"/>
        <v>0</v>
      </c>
      <c r="L874" s="25">
        <f t="shared" si="61"/>
        <v>0</v>
      </c>
      <c r="M874" s="32"/>
      <c r="N874" s="32"/>
    </row>
    <row r="875" spans="1:14" x14ac:dyDescent="0.3">
      <c r="A875" s="22"/>
      <c r="B875" s="22"/>
      <c r="C875" s="26" t="s">
        <v>443</v>
      </c>
      <c r="D875" s="26"/>
      <c r="E875" s="26"/>
      <c r="F875" s="26"/>
      <c r="G875" s="27"/>
      <c r="H875" s="41"/>
      <c r="I875" s="27"/>
      <c r="J875" s="27"/>
      <c r="K875" s="28">
        <f>SUM(K862:K874)</f>
        <v>0</v>
      </c>
      <c r="L875" s="28">
        <f>SUM(L862:L874)</f>
        <v>0</v>
      </c>
      <c r="M875" s="28">
        <f>SUM(M862:M874)</f>
        <v>0</v>
      </c>
      <c r="N875" s="34"/>
    </row>
    <row r="876" spans="1:14" x14ac:dyDescent="0.3">
      <c r="F876" s="56" t="s">
        <v>487</v>
      </c>
      <c r="G876" s="56"/>
      <c r="H876" s="40">
        <f>K875</f>
        <v>0</v>
      </c>
    </row>
    <row r="877" spans="1:14" x14ac:dyDescent="0.3">
      <c r="F877" s="56" t="s">
        <v>488</v>
      </c>
      <c r="G877" s="56"/>
      <c r="H877" s="40">
        <f>M875</f>
        <v>0</v>
      </c>
    </row>
    <row r="888" spans="1:14" x14ac:dyDescent="0.3">
      <c r="H888" s="37" t="e">
        <f>#REF!</f>
        <v>#REF!</v>
      </c>
    </row>
    <row r="889" spans="1:14" ht="15.6" x14ac:dyDescent="0.3">
      <c r="A889" s="1" t="s">
        <v>361</v>
      </c>
      <c r="B889" s="1"/>
      <c r="C889" s="1"/>
      <c r="D889" s="1"/>
      <c r="E889" s="1"/>
      <c r="F889" s="1"/>
      <c r="G889" s="1"/>
      <c r="H889" s="38"/>
      <c r="I889" s="1"/>
      <c r="J889" s="1"/>
      <c r="K889" s="10"/>
      <c r="L889" s="10"/>
      <c r="M889" s="10"/>
      <c r="N889" s="10"/>
    </row>
    <row r="890" spans="1:14" ht="72" x14ac:dyDescent="0.3">
      <c r="A890" s="3" t="s">
        <v>1</v>
      </c>
      <c r="B890" s="3" t="s">
        <v>2</v>
      </c>
      <c r="C890" s="3" t="s">
        <v>3</v>
      </c>
      <c r="D890" s="3" t="s">
        <v>4</v>
      </c>
      <c r="E890" s="49" t="s">
        <v>500</v>
      </c>
      <c r="F890" s="3" t="s">
        <v>482</v>
      </c>
      <c r="G890" s="4" t="s">
        <v>442</v>
      </c>
      <c r="H890" s="39" t="s">
        <v>449</v>
      </c>
      <c r="I890" s="4" t="s">
        <v>5</v>
      </c>
      <c r="J890" s="4" t="s">
        <v>6</v>
      </c>
      <c r="K890" s="8" t="s">
        <v>450</v>
      </c>
      <c r="L890" s="8" t="s">
        <v>450</v>
      </c>
      <c r="M890" s="8" t="s">
        <v>485</v>
      </c>
      <c r="N890" s="8" t="s">
        <v>486</v>
      </c>
    </row>
    <row r="891" spans="1:14" x14ac:dyDescent="0.3">
      <c r="A891" s="23">
        <v>1</v>
      </c>
      <c r="B891" s="23"/>
      <c r="C891" s="23" t="s">
        <v>439</v>
      </c>
      <c r="D891" s="23" t="s">
        <v>24</v>
      </c>
      <c r="E891" s="23"/>
      <c r="F891" s="23"/>
      <c r="G891" s="24">
        <v>30</v>
      </c>
      <c r="H891" s="40">
        <v>0</v>
      </c>
      <c r="I891" s="24">
        <v>9.5</v>
      </c>
      <c r="J891" s="24">
        <f t="shared" ref="J891:J906" si="62">H891*(1+I891/100)</f>
        <v>0</v>
      </c>
      <c r="K891" s="25">
        <f t="shared" ref="K891:K906" si="63">G891*J891</f>
        <v>0</v>
      </c>
      <c r="L891" s="25">
        <f t="shared" ref="L891:L906" si="64">G891*H891</f>
        <v>0</v>
      </c>
      <c r="M891" s="32"/>
      <c r="N891" s="32"/>
    </row>
    <row r="892" spans="1:14" x14ac:dyDescent="0.3">
      <c r="A892" s="23">
        <v>2</v>
      </c>
      <c r="B892" s="23"/>
      <c r="C892" s="23" t="s">
        <v>362</v>
      </c>
      <c r="D892" s="23" t="s">
        <v>24</v>
      </c>
      <c r="E892" s="23"/>
      <c r="F892" s="23"/>
      <c r="G892" s="24">
        <v>450</v>
      </c>
      <c r="H892" s="40">
        <v>0</v>
      </c>
      <c r="I892" s="24">
        <v>9.5</v>
      </c>
      <c r="J892" s="24">
        <f t="shared" si="62"/>
        <v>0</v>
      </c>
      <c r="K892" s="25">
        <f t="shared" si="63"/>
        <v>0</v>
      </c>
      <c r="L892" s="25">
        <f t="shared" si="64"/>
        <v>0</v>
      </c>
      <c r="M892" s="32"/>
      <c r="N892" s="32"/>
    </row>
    <row r="893" spans="1:14" x14ac:dyDescent="0.3">
      <c r="A893" s="23">
        <v>3</v>
      </c>
      <c r="B893" s="23"/>
      <c r="C893" s="23" t="s">
        <v>363</v>
      </c>
      <c r="D893" s="23" t="s">
        <v>24</v>
      </c>
      <c r="E893" s="23"/>
      <c r="F893" s="23"/>
      <c r="G893" s="24">
        <v>200</v>
      </c>
      <c r="H893" s="40">
        <v>0</v>
      </c>
      <c r="I893" s="24">
        <v>9.5</v>
      </c>
      <c r="J893" s="24">
        <f t="shared" si="62"/>
        <v>0</v>
      </c>
      <c r="K893" s="25">
        <f t="shared" si="63"/>
        <v>0</v>
      </c>
      <c r="L893" s="25">
        <f t="shared" si="64"/>
        <v>0</v>
      </c>
      <c r="M893" s="32"/>
      <c r="N893" s="32"/>
    </row>
    <row r="894" spans="1:14" x14ac:dyDescent="0.3">
      <c r="A894" s="23">
        <v>4</v>
      </c>
      <c r="B894" s="23"/>
      <c r="C894" s="23" t="s">
        <v>364</v>
      </c>
      <c r="D894" s="23" t="s">
        <v>24</v>
      </c>
      <c r="E894" s="23"/>
      <c r="F894" s="23"/>
      <c r="G894" s="24">
        <v>700</v>
      </c>
      <c r="H894" s="40">
        <v>0</v>
      </c>
      <c r="I894" s="24">
        <v>9.5</v>
      </c>
      <c r="J894" s="24">
        <f t="shared" si="62"/>
        <v>0</v>
      </c>
      <c r="K894" s="25">
        <f t="shared" si="63"/>
        <v>0</v>
      </c>
      <c r="L894" s="25">
        <f t="shared" si="64"/>
        <v>0</v>
      </c>
      <c r="M894" s="32"/>
      <c r="N894" s="32"/>
    </row>
    <row r="895" spans="1:14" x14ac:dyDescent="0.3">
      <c r="A895" s="23">
        <v>5</v>
      </c>
      <c r="B895" s="23"/>
      <c r="C895" s="23" t="s">
        <v>365</v>
      </c>
      <c r="D895" s="23" t="s">
        <v>24</v>
      </c>
      <c r="E895" s="23"/>
      <c r="F895" s="23"/>
      <c r="G895" s="24">
        <v>500</v>
      </c>
      <c r="H895" s="40">
        <v>0</v>
      </c>
      <c r="I895" s="24">
        <v>9.5</v>
      </c>
      <c r="J895" s="24">
        <f t="shared" si="62"/>
        <v>0</v>
      </c>
      <c r="K895" s="25">
        <f t="shared" si="63"/>
        <v>0</v>
      </c>
      <c r="L895" s="25">
        <f t="shared" si="64"/>
        <v>0</v>
      </c>
      <c r="M895" s="32"/>
      <c r="N895" s="32"/>
    </row>
    <row r="896" spans="1:14" x14ac:dyDescent="0.3">
      <c r="A896" s="23">
        <v>6</v>
      </c>
      <c r="B896" s="23"/>
      <c r="C896" s="23" t="s">
        <v>366</v>
      </c>
      <c r="D896" s="23" t="s">
        <v>24</v>
      </c>
      <c r="E896" s="23"/>
      <c r="F896" s="23"/>
      <c r="G896" s="24">
        <v>700</v>
      </c>
      <c r="H896" s="40">
        <v>0</v>
      </c>
      <c r="I896" s="24">
        <v>9.5</v>
      </c>
      <c r="J896" s="24">
        <f t="shared" si="62"/>
        <v>0</v>
      </c>
      <c r="K896" s="25">
        <f t="shared" si="63"/>
        <v>0</v>
      </c>
      <c r="L896" s="25">
        <f t="shared" si="64"/>
        <v>0</v>
      </c>
      <c r="M896" s="32"/>
      <c r="N896" s="32"/>
    </row>
    <row r="897" spans="1:14" x14ac:dyDescent="0.3">
      <c r="A897" s="23">
        <v>7</v>
      </c>
      <c r="B897" s="23"/>
      <c r="C897" s="23" t="s">
        <v>367</v>
      </c>
      <c r="D897" s="23" t="s">
        <v>24</v>
      </c>
      <c r="E897" s="23"/>
      <c r="F897" s="23"/>
      <c r="G897" s="24">
        <v>500</v>
      </c>
      <c r="H897" s="40">
        <v>0</v>
      </c>
      <c r="I897" s="24">
        <v>9.5</v>
      </c>
      <c r="J897" s="24">
        <f t="shared" si="62"/>
        <v>0</v>
      </c>
      <c r="K897" s="25">
        <f t="shared" si="63"/>
        <v>0</v>
      </c>
      <c r="L897" s="25">
        <f t="shared" si="64"/>
        <v>0</v>
      </c>
      <c r="M897" s="32"/>
      <c r="N897" s="32"/>
    </row>
    <row r="898" spans="1:14" x14ac:dyDescent="0.3">
      <c r="A898" s="23">
        <v>8</v>
      </c>
      <c r="B898" s="23"/>
      <c r="C898" s="23" t="s">
        <v>368</v>
      </c>
      <c r="D898" s="23" t="s">
        <v>24</v>
      </c>
      <c r="E898" s="23"/>
      <c r="F898" s="23"/>
      <c r="G898" s="24">
        <v>1600</v>
      </c>
      <c r="H898" s="40">
        <v>0</v>
      </c>
      <c r="I898" s="24">
        <v>9.5</v>
      </c>
      <c r="J898" s="24">
        <f t="shared" si="62"/>
        <v>0</v>
      </c>
      <c r="K898" s="25">
        <f t="shared" si="63"/>
        <v>0</v>
      </c>
      <c r="L898" s="25">
        <f t="shared" si="64"/>
        <v>0</v>
      </c>
      <c r="M898" s="32"/>
      <c r="N898" s="32"/>
    </row>
    <row r="899" spans="1:14" x14ac:dyDescent="0.3">
      <c r="A899" s="23">
        <v>9</v>
      </c>
      <c r="B899" s="23"/>
      <c r="C899" s="23" t="s">
        <v>369</v>
      </c>
      <c r="D899" s="23" t="s">
        <v>24</v>
      </c>
      <c r="E899" s="23"/>
      <c r="F899" s="23"/>
      <c r="G899" s="24">
        <v>40</v>
      </c>
      <c r="H899" s="40">
        <v>0</v>
      </c>
      <c r="I899" s="24">
        <v>9.5</v>
      </c>
      <c r="J899" s="24">
        <f t="shared" si="62"/>
        <v>0</v>
      </c>
      <c r="K899" s="25">
        <f t="shared" si="63"/>
        <v>0</v>
      </c>
      <c r="L899" s="25">
        <f t="shared" si="64"/>
        <v>0</v>
      </c>
      <c r="M899" s="32"/>
      <c r="N899" s="32"/>
    </row>
    <row r="900" spans="1:14" x14ac:dyDescent="0.3">
      <c r="A900" s="23">
        <v>10</v>
      </c>
      <c r="B900" s="23"/>
      <c r="C900" s="23" t="s">
        <v>370</v>
      </c>
      <c r="D900" s="23" t="s">
        <v>24</v>
      </c>
      <c r="E900" s="23"/>
      <c r="F900" s="23"/>
      <c r="G900" s="24">
        <v>40</v>
      </c>
      <c r="H900" s="40">
        <v>0</v>
      </c>
      <c r="I900" s="24">
        <v>9.5</v>
      </c>
      <c r="J900" s="24">
        <f t="shared" si="62"/>
        <v>0</v>
      </c>
      <c r="K900" s="25">
        <f t="shared" si="63"/>
        <v>0</v>
      </c>
      <c r="L900" s="25">
        <f t="shared" si="64"/>
        <v>0</v>
      </c>
      <c r="M900" s="32"/>
      <c r="N900" s="32"/>
    </row>
    <row r="901" spans="1:14" x14ac:dyDescent="0.3">
      <c r="A901" s="23">
        <v>11</v>
      </c>
      <c r="B901" s="23"/>
      <c r="C901" s="23" t="s">
        <v>371</v>
      </c>
      <c r="D901" s="23" t="s">
        <v>24</v>
      </c>
      <c r="E901" s="23"/>
      <c r="F901" s="23"/>
      <c r="G901" s="24">
        <v>450</v>
      </c>
      <c r="H901" s="40">
        <v>0</v>
      </c>
      <c r="I901" s="24">
        <v>9.5</v>
      </c>
      <c r="J901" s="24">
        <f t="shared" si="62"/>
        <v>0</v>
      </c>
      <c r="K901" s="25">
        <f t="shared" si="63"/>
        <v>0</v>
      </c>
      <c r="L901" s="25">
        <f t="shared" si="64"/>
        <v>0</v>
      </c>
      <c r="M901" s="32"/>
      <c r="N901" s="32"/>
    </row>
    <row r="902" spans="1:14" x14ac:dyDescent="0.3">
      <c r="A902" s="23">
        <v>12</v>
      </c>
      <c r="B902" s="23"/>
      <c r="C902" s="23" t="s">
        <v>372</v>
      </c>
      <c r="D902" s="23" t="s">
        <v>24</v>
      </c>
      <c r="E902" s="23"/>
      <c r="F902" s="23"/>
      <c r="G902" s="24">
        <v>900</v>
      </c>
      <c r="H902" s="40">
        <v>0</v>
      </c>
      <c r="I902" s="24">
        <v>9.5</v>
      </c>
      <c r="J902" s="24">
        <f t="shared" si="62"/>
        <v>0</v>
      </c>
      <c r="K902" s="25">
        <f t="shared" si="63"/>
        <v>0</v>
      </c>
      <c r="L902" s="25">
        <f t="shared" si="64"/>
        <v>0</v>
      </c>
      <c r="M902" s="32"/>
      <c r="N902" s="32"/>
    </row>
    <row r="903" spans="1:14" x14ac:dyDescent="0.3">
      <c r="A903" s="23">
        <v>13</v>
      </c>
      <c r="B903" s="23"/>
      <c r="C903" s="23" t="s">
        <v>373</v>
      </c>
      <c r="D903" s="23" t="s">
        <v>24</v>
      </c>
      <c r="E903" s="23"/>
      <c r="F903" s="23"/>
      <c r="G903" s="24">
        <v>50</v>
      </c>
      <c r="H903" s="40">
        <v>0</v>
      </c>
      <c r="I903" s="24">
        <v>9.5</v>
      </c>
      <c r="J903" s="24">
        <f t="shared" si="62"/>
        <v>0</v>
      </c>
      <c r="K903" s="25">
        <f t="shared" si="63"/>
        <v>0</v>
      </c>
      <c r="L903" s="25">
        <f t="shared" si="64"/>
        <v>0</v>
      </c>
      <c r="M903" s="32"/>
      <c r="N903" s="32"/>
    </row>
    <row r="904" spans="1:14" x14ac:dyDescent="0.3">
      <c r="A904" s="23">
        <v>14</v>
      </c>
      <c r="B904" s="23"/>
      <c r="C904" s="23" t="s">
        <v>374</v>
      </c>
      <c r="D904" s="23" t="s">
        <v>24</v>
      </c>
      <c r="E904" s="23"/>
      <c r="F904" s="23"/>
      <c r="G904" s="24">
        <v>35</v>
      </c>
      <c r="H904" s="40">
        <v>0</v>
      </c>
      <c r="I904" s="24">
        <v>9.5</v>
      </c>
      <c r="J904" s="24">
        <f t="shared" si="62"/>
        <v>0</v>
      </c>
      <c r="K904" s="25">
        <f t="shared" si="63"/>
        <v>0</v>
      </c>
      <c r="L904" s="25">
        <f t="shared" si="64"/>
        <v>0</v>
      </c>
      <c r="M904" s="32"/>
      <c r="N904" s="32"/>
    </row>
    <row r="905" spans="1:14" x14ac:dyDescent="0.3">
      <c r="A905" s="23">
        <v>15</v>
      </c>
      <c r="B905" s="23"/>
      <c r="C905" s="23" t="s">
        <v>375</v>
      </c>
      <c r="D905" s="23" t="s">
        <v>24</v>
      </c>
      <c r="E905" s="23"/>
      <c r="F905" s="23"/>
      <c r="G905" s="24">
        <v>300</v>
      </c>
      <c r="H905" s="40">
        <v>0</v>
      </c>
      <c r="I905" s="24">
        <v>9.5</v>
      </c>
      <c r="J905" s="24">
        <f t="shared" si="62"/>
        <v>0</v>
      </c>
      <c r="K905" s="25">
        <f t="shared" si="63"/>
        <v>0</v>
      </c>
      <c r="L905" s="25">
        <f t="shared" si="64"/>
        <v>0</v>
      </c>
      <c r="M905" s="32"/>
      <c r="N905" s="32"/>
    </row>
    <row r="906" spans="1:14" x14ac:dyDescent="0.3">
      <c r="A906" s="23">
        <v>16</v>
      </c>
      <c r="B906" s="23"/>
      <c r="C906" s="23" t="s">
        <v>376</v>
      </c>
      <c r="D906" s="23" t="s">
        <v>24</v>
      </c>
      <c r="E906" s="23"/>
      <c r="F906" s="23"/>
      <c r="G906" s="24">
        <v>300</v>
      </c>
      <c r="H906" s="40">
        <v>0</v>
      </c>
      <c r="I906" s="24">
        <v>9.5</v>
      </c>
      <c r="J906" s="24">
        <f t="shared" si="62"/>
        <v>0</v>
      </c>
      <c r="K906" s="25">
        <f t="shared" si="63"/>
        <v>0</v>
      </c>
      <c r="L906" s="25">
        <f t="shared" si="64"/>
        <v>0</v>
      </c>
      <c r="M906" s="32"/>
      <c r="N906" s="32"/>
    </row>
    <row r="907" spans="1:14" x14ac:dyDescent="0.3">
      <c r="A907" s="22"/>
      <c r="B907" s="22"/>
      <c r="C907" s="26" t="s">
        <v>443</v>
      </c>
      <c r="D907" s="26"/>
      <c r="E907" s="26"/>
      <c r="F907" s="26"/>
      <c r="G907" s="27"/>
      <c r="H907" s="41"/>
      <c r="I907" s="27"/>
      <c r="J907" s="27"/>
      <c r="K907" s="28">
        <f>SUM(K891:K906)</f>
        <v>0</v>
      </c>
      <c r="L907" s="28">
        <f>SUM(L891:L906)</f>
        <v>0</v>
      </c>
      <c r="M907" s="28">
        <f>SUM(M891:M906)</f>
        <v>0</v>
      </c>
      <c r="N907" s="34"/>
    </row>
    <row r="908" spans="1:14" x14ac:dyDescent="0.3">
      <c r="F908" s="56" t="s">
        <v>487</v>
      </c>
      <c r="G908" s="56"/>
      <c r="H908" s="40">
        <f>K907</f>
        <v>0</v>
      </c>
    </row>
    <row r="909" spans="1:14" x14ac:dyDescent="0.3">
      <c r="F909" s="56" t="s">
        <v>488</v>
      </c>
      <c r="G909" s="56"/>
      <c r="H909" s="40">
        <f>M907</f>
        <v>0</v>
      </c>
    </row>
    <row r="921" spans="1:14" ht="15" thickBot="1" x14ac:dyDescent="0.35"/>
    <row r="922" spans="1:14" ht="15" thickBot="1" x14ac:dyDescent="0.35">
      <c r="H922" s="37">
        <f>H847</f>
        <v>0</v>
      </c>
    </row>
    <row r="923" spans="1:14" ht="15.6" x14ac:dyDescent="0.3">
      <c r="A923" s="1" t="s">
        <v>377</v>
      </c>
      <c r="B923" s="1"/>
      <c r="C923" s="1"/>
      <c r="D923" s="1"/>
      <c r="E923" s="1"/>
      <c r="F923" s="1"/>
      <c r="G923" s="1"/>
      <c r="H923" s="38"/>
      <c r="I923" s="1"/>
      <c r="J923" s="1"/>
      <c r="K923" s="10"/>
      <c r="L923" s="10"/>
      <c r="M923" s="10"/>
      <c r="N923" s="10"/>
    </row>
    <row r="924" spans="1:14" ht="72" x14ac:dyDescent="0.3">
      <c r="A924" s="3" t="s">
        <v>1</v>
      </c>
      <c r="B924" s="3" t="s">
        <v>2</v>
      </c>
      <c r="C924" s="3" t="s">
        <v>3</v>
      </c>
      <c r="D924" s="3" t="s">
        <v>4</v>
      </c>
      <c r="E924" s="49" t="s">
        <v>500</v>
      </c>
      <c r="F924" s="3" t="s">
        <v>482</v>
      </c>
      <c r="G924" s="4" t="s">
        <v>442</v>
      </c>
      <c r="H924" s="39" t="s">
        <v>449</v>
      </c>
      <c r="I924" s="4" t="s">
        <v>5</v>
      </c>
      <c r="J924" s="4" t="s">
        <v>6</v>
      </c>
      <c r="K924" s="8" t="s">
        <v>450</v>
      </c>
      <c r="L924" s="8" t="s">
        <v>450</v>
      </c>
      <c r="M924" s="8" t="s">
        <v>485</v>
      </c>
      <c r="N924" s="8" t="s">
        <v>486</v>
      </c>
    </row>
    <row r="925" spans="1:14" x14ac:dyDescent="0.3">
      <c r="A925" s="23">
        <v>1</v>
      </c>
      <c r="B925" s="23"/>
      <c r="C925" s="23" t="s">
        <v>378</v>
      </c>
      <c r="D925" s="23" t="s">
        <v>24</v>
      </c>
      <c r="E925" s="23"/>
      <c r="F925" s="23"/>
      <c r="G925" s="24">
        <v>10</v>
      </c>
      <c r="H925" s="40">
        <v>0</v>
      </c>
      <c r="I925" s="24">
        <v>9.5</v>
      </c>
      <c r="J925" s="24">
        <f t="shared" ref="J925:J934" si="65">H925*(1+I925/100)</f>
        <v>0</v>
      </c>
      <c r="K925" s="25">
        <f t="shared" ref="K925:K934" si="66">G925*J925</f>
        <v>0</v>
      </c>
      <c r="L925" s="25">
        <f t="shared" ref="L925:L934" si="67">G925*H925</f>
        <v>0</v>
      </c>
      <c r="M925" s="32"/>
      <c r="N925" s="32"/>
    </row>
    <row r="926" spans="1:14" x14ac:dyDescent="0.3">
      <c r="A926" s="23">
        <v>2</v>
      </c>
      <c r="B926" s="23"/>
      <c r="C926" s="23" t="s">
        <v>379</v>
      </c>
      <c r="D926" s="23" t="s">
        <v>24</v>
      </c>
      <c r="E926" s="23"/>
      <c r="F926" s="23"/>
      <c r="G926" s="24">
        <v>20</v>
      </c>
      <c r="H926" s="40">
        <v>0</v>
      </c>
      <c r="I926" s="24">
        <v>9.5</v>
      </c>
      <c r="J926" s="24">
        <f t="shared" si="65"/>
        <v>0</v>
      </c>
      <c r="K926" s="25">
        <f t="shared" si="66"/>
        <v>0</v>
      </c>
      <c r="L926" s="25">
        <f t="shared" si="67"/>
        <v>0</v>
      </c>
      <c r="M926" s="32"/>
      <c r="N926" s="32"/>
    </row>
    <row r="927" spans="1:14" x14ac:dyDescent="0.3">
      <c r="A927" s="23">
        <v>3</v>
      </c>
      <c r="B927" s="23"/>
      <c r="C927" s="23" t="s">
        <v>380</v>
      </c>
      <c r="D927" s="23" t="s">
        <v>24</v>
      </c>
      <c r="E927" s="23"/>
      <c r="F927" s="23"/>
      <c r="G927" s="24">
        <v>20</v>
      </c>
      <c r="H927" s="40">
        <v>0</v>
      </c>
      <c r="I927" s="24">
        <v>9.5</v>
      </c>
      <c r="J927" s="24">
        <f t="shared" si="65"/>
        <v>0</v>
      </c>
      <c r="K927" s="25">
        <f t="shared" si="66"/>
        <v>0</v>
      </c>
      <c r="L927" s="25">
        <f t="shared" si="67"/>
        <v>0</v>
      </c>
      <c r="M927" s="32"/>
      <c r="N927" s="32"/>
    </row>
    <row r="928" spans="1:14" x14ac:dyDescent="0.3">
      <c r="A928" s="23">
        <v>4</v>
      </c>
      <c r="B928" s="23"/>
      <c r="C928" s="23" t="s">
        <v>381</v>
      </c>
      <c r="D928" s="23" t="s">
        <v>24</v>
      </c>
      <c r="E928" s="23"/>
      <c r="F928" s="23"/>
      <c r="G928" s="24">
        <v>20</v>
      </c>
      <c r="H928" s="40">
        <v>0</v>
      </c>
      <c r="I928" s="24">
        <v>9.5</v>
      </c>
      <c r="J928" s="24">
        <f t="shared" si="65"/>
        <v>0</v>
      </c>
      <c r="K928" s="25">
        <f t="shared" si="66"/>
        <v>0</v>
      </c>
      <c r="L928" s="25">
        <f t="shared" si="67"/>
        <v>0</v>
      </c>
      <c r="M928" s="32"/>
      <c r="N928" s="32"/>
    </row>
    <row r="929" spans="1:14" x14ac:dyDescent="0.3">
      <c r="A929" s="23">
        <v>5</v>
      </c>
      <c r="B929" s="23"/>
      <c r="C929" s="23" t="s">
        <v>382</v>
      </c>
      <c r="D929" s="23" t="s">
        <v>24</v>
      </c>
      <c r="E929" s="23"/>
      <c r="F929" s="23"/>
      <c r="G929" s="24">
        <v>30</v>
      </c>
      <c r="H929" s="40">
        <v>0</v>
      </c>
      <c r="I929" s="24">
        <v>9.5</v>
      </c>
      <c r="J929" s="24">
        <f t="shared" si="65"/>
        <v>0</v>
      </c>
      <c r="K929" s="25">
        <f t="shared" si="66"/>
        <v>0</v>
      </c>
      <c r="L929" s="25">
        <f t="shared" si="67"/>
        <v>0</v>
      </c>
      <c r="M929" s="32"/>
      <c r="N929" s="32"/>
    </row>
    <row r="930" spans="1:14" x14ac:dyDescent="0.3">
      <c r="A930" s="23">
        <v>6</v>
      </c>
      <c r="B930" s="23"/>
      <c r="C930" s="23" t="s">
        <v>383</v>
      </c>
      <c r="D930" s="23" t="s">
        <v>24</v>
      </c>
      <c r="E930" s="23"/>
      <c r="F930" s="23"/>
      <c r="G930" s="24">
        <v>50</v>
      </c>
      <c r="H930" s="40">
        <v>0</v>
      </c>
      <c r="I930" s="24">
        <v>9.5</v>
      </c>
      <c r="J930" s="24">
        <f t="shared" si="65"/>
        <v>0</v>
      </c>
      <c r="K930" s="25">
        <f t="shared" si="66"/>
        <v>0</v>
      </c>
      <c r="L930" s="25">
        <f t="shared" si="67"/>
        <v>0</v>
      </c>
      <c r="M930" s="32"/>
      <c r="N930" s="32"/>
    </row>
    <row r="931" spans="1:14" x14ac:dyDescent="0.3">
      <c r="A931" s="23">
        <v>7</v>
      </c>
      <c r="B931" s="23"/>
      <c r="C931" s="23" t="s">
        <v>384</v>
      </c>
      <c r="D931" s="23" t="s">
        <v>24</v>
      </c>
      <c r="E931" s="23"/>
      <c r="F931" s="23"/>
      <c r="G931" s="24">
        <v>60</v>
      </c>
      <c r="H931" s="40">
        <v>0</v>
      </c>
      <c r="I931" s="24">
        <v>9.5</v>
      </c>
      <c r="J931" s="24">
        <f t="shared" si="65"/>
        <v>0</v>
      </c>
      <c r="K931" s="25">
        <f t="shared" si="66"/>
        <v>0</v>
      </c>
      <c r="L931" s="25">
        <f t="shared" si="67"/>
        <v>0</v>
      </c>
      <c r="M931" s="32"/>
      <c r="N931" s="32"/>
    </row>
    <row r="932" spans="1:14" x14ac:dyDescent="0.3">
      <c r="A932" s="23">
        <v>8</v>
      </c>
      <c r="B932" s="23"/>
      <c r="C932" s="23" t="s">
        <v>385</v>
      </c>
      <c r="D932" s="23" t="s">
        <v>24</v>
      </c>
      <c r="E932" s="23"/>
      <c r="F932" s="23"/>
      <c r="G932" s="24">
        <v>50</v>
      </c>
      <c r="H932" s="40">
        <v>0</v>
      </c>
      <c r="I932" s="24">
        <v>9.5</v>
      </c>
      <c r="J932" s="24">
        <f t="shared" si="65"/>
        <v>0</v>
      </c>
      <c r="K932" s="25">
        <f t="shared" si="66"/>
        <v>0</v>
      </c>
      <c r="L932" s="25">
        <f t="shared" si="67"/>
        <v>0</v>
      </c>
      <c r="M932" s="32"/>
      <c r="N932" s="32"/>
    </row>
    <row r="933" spans="1:14" x14ac:dyDescent="0.3">
      <c r="A933" s="23">
        <v>9</v>
      </c>
      <c r="B933" s="23"/>
      <c r="C933" s="23" t="s">
        <v>386</v>
      </c>
      <c r="D933" s="23" t="s">
        <v>24</v>
      </c>
      <c r="E933" s="23"/>
      <c r="F933" s="23"/>
      <c r="G933" s="24">
        <v>50</v>
      </c>
      <c r="H933" s="40">
        <v>0</v>
      </c>
      <c r="I933" s="24">
        <v>9.5</v>
      </c>
      <c r="J933" s="24">
        <f t="shared" si="65"/>
        <v>0</v>
      </c>
      <c r="K933" s="25">
        <f t="shared" si="66"/>
        <v>0</v>
      </c>
      <c r="L933" s="25">
        <f t="shared" si="67"/>
        <v>0</v>
      </c>
      <c r="M933" s="32"/>
      <c r="N933" s="32"/>
    </row>
    <row r="934" spans="1:14" x14ac:dyDescent="0.3">
      <c r="A934" s="23">
        <v>10</v>
      </c>
      <c r="B934" s="23"/>
      <c r="C934" s="23" t="s">
        <v>387</v>
      </c>
      <c r="D934" s="23" t="s">
        <v>24</v>
      </c>
      <c r="E934" s="23"/>
      <c r="F934" s="23"/>
      <c r="G934" s="24">
        <v>30</v>
      </c>
      <c r="H934" s="40">
        <v>0</v>
      </c>
      <c r="I934" s="24">
        <v>9.5</v>
      </c>
      <c r="J934" s="24">
        <f t="shared" si="65"/>
        <v>0</v>
      </c>
      <c r="K934" s="25">
        <f t="shared" si="66"/>
        <v>0</v>
      </c>
      <c r="L934" s="25">
        <f t="shared" si="67"/>
        <v>0</v>
      </c>
      <c r="M934" s="32"/>
      <c r="N934" s="32"/>
    </row>
    <row r="935" spans="1:14" x14ac:dyDescent="0.3">
      <c r="A935" s="22"/>
      <c r="B935" s="22"/>
      <c r="C935" s="26" t="s">
        <v>443</v>
      </c>
      <c r="D935" s="26"/>
      <c r="E935" s="26"/>
      <c r="F935" s="26"/>
      <c r="G935" s="27"/>
      <c r="H935" s="41"/>
      <c r="I935" s="27"/>
      <c r="J935" s="27"/>
      <c r="K935" s="28">
        <f>SUM(K925:K934)</f>
        <v>0</v>
      </c>
      <c r="L935" s="28">
        <f>SUM(L925:L934)</f>
        <v>0</v>
      </c>
      <c r="M935" s="28">
        <f>SUM(M925:M934)</f>
        <v>0</v>
      </c>
      <c r="N935" s="34"/>
    </row>
    <row r="936" spans="1:14" x14ac:dyDescent="0.3">
      <c r="F936" s="56" t="s">
        <v>487</v>
      </c>
      <c r="G936" s="56"/>
      <c r="H936" s="40">
        <f>K935</f>
        <v>0</v>
      </c>
    </row>
    <row r="937" spans="1:14" x14ac:dyDescent="0.3">
      <c r="F937" s="56" t="s">
        <v>488</v>
      </c>
      <c r="G937" s="56"/>
      <c r="H937" s="40">
        <f>M935</f>
        <v>0</v>
      </c>
    </row>
    <row r="940" spans="1:14" x14ac:dyDescent="0.3">
      <c r="G940" s="2"/>
      <c r="I940" s="2"/>
      <c r="J940" s="2"/>
      <c r="K940" s="2"/>
      <c r="L940" s="2"/>
    </row>
    <row r="941" spans="1:14" x14ac:dyDescent="0.3">
      <c r="G941" s="2"/>
      <c r="I941" s="2"/>
      <c r="J941" s="2"/>
      <c r="K941" s="2"/>
      <c r="L941" s="2"/>
    </row>
    <row r="942" spans="1:14" x14ac:dyDescent="0.3">
      <c r="G942" s="2"/>
      <c r="I942" s="2"/>
      <c r="J942" s="2"/>
      <c r="K942" s="2"/>
      <c r="L942" s="2"/>
    </row>
    <row r="943" spans="1:14" x14ac:dyDescent="0.3">
      <c r="G943" s="2"/>
      <c r="I943" s="2"/>
      <c r="J943" s="2"/>
      <c r="K943" s="2"/>
      <c r="L943" s="2"/>
    </row>
    <row r="947" spans="7:12" x14ac:dyDescent="0.3">
      <c r="G947" s="2"/>
      <c r="I947" s="2"/>
      <c r="J947" s="2"/>
      <c r="K947" s="2"/>
      <c r="L947" s="2"/>
    </row>
    <row r="948" spans="7:12" x14ac:dyDescent="0.3">
      <c r="G948" s="2"/>
      <c r="I948" s="2"/>
      <c r="J948" s="2"/>
      <c r="K948" s="2"/>
      <c r="L948" s="2"/>
    </row>
  </sheetData>
  <mergeCells count="89">
    <mergeCell ref="F736:G736"/>
    <mergeCell ref="F737:G737"/>
    <mergeCell ref="F641:G641"/>
    <mergeCell ref="F662:G662"/>
    <mergeCell ref="F663:G663"/>
    <mergeCell ref="F692:G692"/>
    <mergeCell ref="F693:G693"/>
    <mergeCell ref="F613:G613"/>
    <mergeCell ref="F614:G614"/>
    <mergeCell ref="F640:G640"/>
    <mergeCell ref="F453:G453"/>
    <mergeCell ref="F454:G454"/>
    <mergeCell ref="F484:G484"/>
    <mergeCell ref="F590:G590"/>
    <mergeCell ref="F591:G591"/>
    <mergeCell ref="F485:G485"/>
    <mergeCell ref="F537:G537"/>
    <mergeCell ref="F538:G538"/>
    <mergeCell ref="F567:G567"/>
    <mergeCell ref="F568:G568"/>
    <mergeCell ref="F353:G353"/>
    <mergeCell ref="F370:G370"/>
    <mergeCell ref="F371:G371"/>
    <mergeCell ref="F388:G388"/>
    <mergeCell ref="F389:G389"/>
    <mergeCell ref="F187:G187"/>
    <mergeCell ref="F188:G188"/>
    <mergeCell ref="F352:G352"/>
    <mergeCell ref="F220:G220"/>
    <mergeCell ref="F221:G221"/>
    <mergeCell ref="F245:G245"/>
    <mergeCell ref="F246:G246"/>
    <mergeCell ref="F259:G259"/>
    <mergeCell ref="F260:G260"/>
    <mergeCell ref="F287:G287"/>
    <mergeCell ref="F288:G288"/>
    <mergeCell ref="F327:G327"/>
    <mergeCell ref="F328:G328"/>
    <mergeCell ref="C18:G18"/>
    <mergeCell ref="C19:G19"/>
    <mergeCell ref="C20:G20"/>
    <mergeCell ref="C21:G21"/>
    <mergeCell ref="C7:D7"/>
    <mergeCell ref="C13:G13"/>
    <mergeCell ref="C14:G14"/>
    <mergeCell ref="C15:G15"/>
    <mergeCell ref="C16:G16"/>
    <mergeCell ref="C17:G17"/>
    <mergeCell ref="C8:G8"/>
    <mergeCell ref="C9:G9"/>
    <mergeCell ref="C10:G10"/>
    <mergeCell ref="C11:G11"/>
    <mergeCell ref="C12:G12"/>
    <mergeCell ref="H18:J18"/>
    <mergeCell ref="H19:J19"/>
    <mergeCell ref="H20:J20"/>
    <mergeCell ref="H21:J21"/>
    <mergeCell ref="H22:J22"/>
    <mergeCell ref="H3:J3"/>
    <mergeCell ref="H7:J7"/>
    <mergeCell ref="F72:G72"/>
    <mergeCell ref="F73:G73"/>
    <mergeCell ref="F92:G92"/>
    <mergeCell ref="C22:G22"/>
    <mergeCell ref="H8:J8"/>
    <mergeCell ref="H9:J9"/>
    <mergeCell ref="H10:J10"/>
    <mergeCell ref="H11:J11"/>
    <mergeCell ref="H12:J12"/>
    <mergeCell ref="H13:J13"/>
    <mergeCell ref="H14:J14"/>
    <mergeCell ref="H15:J15"/>
    <mergeCell ref="H16:J16"/>
    <mergeCell ref="H17:J17"/>
    <mergeCell ref="F93:G93"/>
    <mergeCell ref="F145:G145"/>
    <mergeCell ref="F146:G146"/>
    <mergeCell ref="F168:G168"/>
    <mergeCell ref="F169:G169"/>
    <mergeCell ref="F816:G816"/>
    <mergeCell ref="F817:G817"/>
    <mergeCell ref="F908:G908"/>
    <mergeCell ref="F909:G909"/>
    <mergeCell ref="F936:G936"/>
    <mergeCell ref="F937:G937"/>
    <mergeCell ref="F845:G845"/>
    <mergeCell ref="F846:G846"/>
    <mergeCell ref="F876:G876"/>
    <mergeCell ref="F877:G87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VSI_SKLOPI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GG</cp:lastModifiedBy>
  <dcterms:created xsi:type="dcterms:W3CDTF">2026-04-02T12:15:55Z</dcterms:created>
  <dcterms:modified xsi:type="dcterms:W3CDTF">2026-06-10T15:01:58Z</dcterms:modified>
</cp:coreProperties>
</file>